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DeficitAFRSum Calc 36" sheetId="146" r:id="rId21"/>
    <sheet name="Opinion-Notes 35" sheetId="129"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0">'DeficitAFRSum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0">#REF!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0">#REF!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0">#REF!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0">#REF!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0">#REF!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J31" i="8" l="1"/>
  <c r="K351" i="29" l="1"/>
  <c r="B7746" i="106" s="1"/>
  <c r="D7746" i="106" s="1"/>
  <c r="K350" i="29"/>
  <c r="B7241" i="106" s="1"/>
  <c r="D7241" i="106" s="1"/>
  <c r="B3655" i="106"/>
  <c r="D3655" i="106" s="1"/>
  <c r="B3641" i="106"/>
  <c r="D3641" i="106" s="1"/>
  <c r="B3653" i="106"/>
  <c r="D3653" i="106" s="1"/>
  <c r="G339" i="29"/>
  <c r="B7227" i="106"/>
  <c r="D7227" i="106" s="1"/>
  <c r="B3652" i="106"/>
  <c r="L329" i="29"/>
  <c r="B7698" i="106"/>
  <c r="D7698" i="106" s="1"/>
  <c r="B7697" i="106"/>
  <c r="B7689" i="106"/>
  <c r="D7689" i="106" s="1"/>
  <c r="B7192" i="106"/>
  <c r="D7192" i="106" s="1"/>
  <c r="B7190" i="106"/>
  <c r="D7190" i="106" s="1"/>
  <c r="B7183" i="106"/>
  <c r="B7182" i="106"/>
  <c r="D7182" i="106" s="1"/>
  <c r="B7181" i="106"/>
  <c r="D7181" i="106" s="1"/>
  <c r="B7178" i="106"/>
  <c r="D7178" i="106" s="1"/>
  <c r="B7177" i="106"/>
  <c r="D7177" i="106" s="1"/>
  <c r="B7176" i="106"/>
  <c r="D7176" i="106" s="1"/>
  <c r="B7168" i="106"/>
  <c r="D7168" i="106" s="1"/>
  <c r="B7159" i="106"/>
  <c r="D7159" i="106" s="1"/>
  <c r="B7158" i="106"/>
  <c r="D7158" i="106" s="1"/>
  <c r="B7152" i="106"/>
  <c r="D7152" i="106" s="1"/>
  <c r="B7151" i="106"/>
  <c r="D7151" i="106" s="1"/>
  <c r="B7145" i="106"/>
  <c r="D7145" i="106" s="1"/>
  <c r="B7143" i="106"/>
  <c r="D7143" i="106" s="1"/>
  <c r="B7142" i="106"/>
  <c r="D7142" i="106" s="1"/>
  <c r="B7127" i="106"/>
  <c r="D7127" i="106" s="1"/>
  <c r="C323" i="29"/>
  <c r="B7199" i="106" s="1"/>
  <c r="D7199" i="106" s="1"/>
  <c r="K300" i="29"/>
  <c r="B7102" i="106"/>
  <c r="D7102" i="106" s="1"/>
  <c r="B1546" i="106"/>
  <c r="K281" i="29"/>
  <c r="K267" i="29"/>
  <c r="B1502" i="106" s="1"/>
  <c r="K250" i="29"/>
  <c r="B7098" i="106" s="1"/>
  <c r="D7098" i="106" s="1"/>
  <c r="B1412" i="106"/>
  <c r="D1412" i="106" s="1"/>
  <c r="L251" i="29"/>
  <c r="K222" i="29"/>
  <c r="B3392" i="106" s="1"/>
  <c r="D3392" i="106" s="1"/>
  <c r="B1402" i="106"/>
  <c r="D1402" i="106" s="1"/>
  <c r="K220" i="29"/>
  <c r="B1406" i="106"/>
  <c r="D1406" i="106" s="1"/>
  <c r="K213" i="29"/>
  <c r="B3065" i="106" s="1"/>
  <c r="D3065" i="106" s="1"/>
  <c r="K212" i="29"/>
  <c r="B7076" i="106" s="1"/>
  <c r="D7076" i="106" s="1"/>
  <c r="K201" i="29"/>
  <c r="B3000" i="106"/>
  <c r="D3000" i="106" s="1"/>
  <c r="B2993" i="106"/>
  <c r="D2993" i="106" s="1"/>
  <c r="B2826" i="106"/>
  <c r="D2826" i="106" s="1"/>
  <c r="B1369" i="106"/>
  <c r="D1369" i="106" s="1"/>
  <c r="B1363" i="106"/>
  <c r="D1363" i="106" s="1"/>
  <c r="B1357" i="106"/>
  <c r="D1357" i="106" s="1"/>
  <c r="H178" i="29"/>
  <c r="B1370" i="106" s="1"/>
  <c r="D1370" i="106" s="1"/>
  <c r="F178" i="29"/>
  <c r="B1358" i="106" s="1"/>
  <c r="D1358" i="106" s="1"/>
  <c r="B1347" i="106"/>
  <c r="D1347" i="106" s="1"/>
  <c r="B4086" i="106"/>
  <c r="D4086" i="106" s="1"/>
  <c r="B1316" i="106"/>
  <c r="D1316" i="106" s="1"/>
  <c r="K137" i="29"/>
  <c r="B2094" i="106" s="1"/>
  <c r="D2094" i="106" s="1"/>
  <c r="K133" i="29"/>
  <c r="B2802" i="106"/>
  <c r="D2802" i="106" s="1"/>
  <c r="B2801" i="106"/>
  <c r="D2801" i="106" s="1"/>
  <c r="B2799" i="106"/>
  <c r="B1265" i="106"/>
  <c r="D1265" i="106" s="1"/>
  <c r="B1257" i="106"/>
  <c r="D1257" i="106" s="1"/>
  <c r="J127" i="29"/>
  <c r="B3483" i="106"/>
  <c r="D3483" i="106" s="1"/>
  <c r="B1237" i="106"/>
  <c r="D1237" i="106" s="1"/>
  <c r="B1252" i="106"/>
  <c r="D1252" i="106" s="1"/>
  <c r="B1244" i="106"/>
  <c r="D1244" i="106" s="1"/>
  <c r="B1228" i="106"/>
  <c r="D1228" i="106" s="1"/>
  <c r="B1227" i="106"/>
  <c r="D1227" i="106" s="1"/>
  <c r="L110" i="29"/>
  <c r="L112" i="29" s="1"/>
  <c r="L100" i="29"/>
  <c r="K98" i="29"/>
  <c r="B7007" i="106" s="1"/>
  <c r="K97" i="29"/>
  <c r="B7005" i="106" s="1"/>
  <c r="D7005" i="106" s="1"/>
  <c r="K95" i="29"/>
  <c r="K89" i="29"/>
  <c r="B6990" i="106" s="1"/>
  <c r="D6990" i="106" s="1"/>
  <c r="B2960" i="106"/>
  <c r="D2960" i="106" s="1"/>
  <c r="K82" i="29"/>
  <c r="K79" i="29"/>
  <c r="B6979" i="106"/>
  <c r="D6979" i="106" s="1"/>
  <c r="B1046" i="106"/>
  <c r="D1046" i="106" s="1"/>
  <c r="B930" i="106"/>
  <c r="D930" i="106" s="1"/>
  <c r="B1044" i="106"/>
  <c r="D1044" i="106" s="1"/>
  <c r="B6972" i="106"/>
  <c r="D6972" i="106" s="1"/>
  <c r="B6971" i="106"/>
  <c r="D6971" i="106" s="1"/>
  <c r="B983" i="106"/>
  <c r="D983" i="106" s="1"/>
  <c r="B6970" i="106"/>
  <c r="D6970" i="106" s="1"/>
  <c r="B1039" i="106"/>
  <c r="D1039" i="106" s="1"/>
  <c r="B981" i="106"/>
  <c r="D981" i="106" s="1"/>
  <c r="B864" i="106"/>
  <c r="D864" i="106" s="1"/>
  <c r="B748" i="106"/>
  <c r="D748" i="106" s="1"/>
  <c r="B863" i="106"/>
  <c r="D863" i="106" s="1"/>
  <c r="B805" i="106"/>
  <c r="D805" i="106" s="1"/>
  <c r="B1033" i="106"/>
  <c r="D1033" i="106" s="1"/>
  <c r="B917" i="106"/>
  <c r="D917" i="106" s="1"/>
  <c r="B6958" i="106"/>
  <c r="D6958" i="106" s="1"/>
  <c r="B1032" i="106"/>
  <c r="D1032" i="106" s="1"/>
  <c r="B1031" i="106"/>
  <c r="D1031" i="106" s="1"/>
  <c r="B915" i="106"/>
  <c r="B1030" i="106"/>
  <c r="D1030" i="106" s="1"/>
  <c r="B914" i="106"/>
  <c r="D914" i="106" s="1"/>
  <c r="B6952" i="106"/>
  <c r="D6952" i="106" s="1"/>
  <c r="B1029" i="106"/>
  <c r="D1029" i="106" s="1"/>
  <c r="B971" i="106"/>
  <c r="D971" i="106" s="1"/>
  <c r="F65" i="29"/>
  <c r="B919" i="106" s="1"/>
  <c r="B1026" i="106"/>
  <c r="D1026" i="106" s="1"/>
  <c r="B968" i="106"/>
  <c r="D968" i="106" s="1"/>
  <c r="B852" i="106"/>
  <c r="D852" i="106" s="1"/>
  <c r="B851" i="106"/>
  <c r="D851" i="106" s="1"/>
  <c r="B6935" i="106"/>
  <c r="D6935" i="106" s="1"/>
  <c r="B2723" i="106"/>
  <c r="B2720" i="106"/>
  <c r="B6929" i="106"/>
  <c r="B6928" i="106"/>
  <c r="D6928" i="106" s="1"/>
  <c r="B965" i="106"/>
  <c r="D965" i="106" s="1"/>
  <c r="B6927" i="106"/>
  <c r="D6927" i="106" s="1"/>
  <c r="I53" i="29"/>
  <c r="B6942" i="106" s="1"/>
  <c r="D6942" i="106" s="1"/>
  <c r="B846" i="106"/>
  <c r="D846" i="106" s="1"/>
  <c r="B730" i="106"/>
  <c r="D730" i="106" s="1"/>
  <c r="B845" i="106"/>
  <c r="D845" i="106" s="1"/>
  <c r="B729" i="106"/>
  <c r="D729" i="106" s="1"/>
  <c r="B6914" i="106"/>
  <c r="D6914" i="106" s="1"/>
  <c r="B1016" i="106"/>
  <c r="D1016" i="106" s="1"/>
  <c r="B900" i="106"/>
  <c r="D900" i="106" s="1"/>
  <c r="B6912" i="106"/>
  <c r="D6912" i="106" s="1"/>
  <c r="B1015" i="106"/>
  <c r="D1015" i="106" s="1"/>
  <c r="B6910" i="106"/>
  <c r="D6910" i="106" s="1"/>
  <c r="B1014" i="106"/>
  <c r="D1014" i="106" s="1"/>
  <c r="B956" i="106"/>
  <c r="D956" i="106" s="1"/>
  <c r="B898" i="106"/>
  <c r="B6908" i="106"/>
  <c r="D6908" i="106" s="1"/>
  <c r="B6907" i="106"/>
  <c r="D6907" i="106" s="1"/>
  <c r="B6906" i="106"/>
  <c r="D6906" i="106" s="1"/>
  <c r="K30" i="29"/>
  <c r="F49" i="34" s="1"/>
  <c r="K29" i="29"/>
  <c r="K28" i="29"/>
  <c r="B6893" i="106" s="1"/>
  <c r="D6893" i="106" s="1"/>
  <c r="B6880" i="106"/>
  <c r="D6880" i="106" s="1"/>
  <c r="B6878" i="106"/>
  <c r="D6878" i="106" s="1"/>
  <c r="B3371" i="106"/>
  <c r="D3371" i="106" s="1"/>
  <c r="B3369" i="106"/>
  <c r="D3369" i="106" s="1"/>
  <c r="B828" i="106"/>
  <c r="D828" i="106" s="1"/>
  <c r="B770" i="106"/>
  <c r="D770" i="106" s="1"/>
  <c r="B7264" i="106"/>
  <c r="B822" i="106"/>
  <c r="D822" i="106" s="1"/>
  <c r="B764" i="106"/>
  <c r="D764" i="106" s="1"/>
  <c r="B835" i="106"/>
  <c r="D835" i="106" s="1"/>
  <c r="B777" i="106"/>
  <c r="D777" i="106" s="1"/>
  <c r="B834" i="106"/>
  <c r="D834" i="106" s="1"/>
  <c r="B776" i="106"/>
  <c r="D776" i="106" s="1"/>
  <c r="B718" i="106"/>
  <c r="D718" i="106" s="1"/>
  <c r="B833" i="106"/>
  <c r="D833" i="106" s="1"/>
  <c r="B717" i="106"/>
  <c r="D717" i="106" s="1"/>
  <c r="B948" i="106"/>
  <c r="D948" i="106" s="1"/>
  <c r="B832" i="106"/>
  <c r="D832" i="106" s="1"/>
  <c r="B716" i="106"/>
  <c r="D716" i="106" s="1"/>
  <c r="B7259" i="106"/>
  <c r="B7258" i="106"/>
  <c r="B7257" i="106"/>
  <c r="B3057" i="106"/>
  <c r="D3057" i="106" s="1"/>
  <c r="B3056" i="106"/>
  <c r="D3056" i="106" s="1"/>
  <c r="B7252" i="106"/>
  <c r="B3370" i="106"/>
  <c r="D3370" i="106" s="1"/>
  <c r="B3368" i="106"/>
  <c r="D3368" i="106" s="1"/>
  <c r="B3366" i="106"/>
  <c r="D3366" i="106" s="1"/>
  <c r="B7247" i="106"/>
  <c r="B7246" i="106"/>
  <c r="D7246" i="106" s="1"/>
  <c r="B879" i="106"/>
  <c r="D879" i="106" s="1"/>
  <c r="B763" i="106"/>
  <c r="D763" i="106" s="1"/>
  <c r="B705" i="106"/>
  <c r="D705" i="106" s="1"/>
  <c r="B4799" i="106"/>
  <c r="D4799" i="106" s="1"/>
  <c r="B4330" i="106"/>
  <c r="D4330" i="106" s="1"/>
  <c r="B6394" i="106"/>
  <c r="D6394" i="106" s="1"/>
  <c r="B4881" i="106"/>
  <c r="D4881" i="106" s="1"/>
  <c r="B6000" i="106"/>
  <c r="D6000" i="106" s="1"/>
  <c r="B5998" i="106"/>
  <c r="D5998" i="106" s="1"/>
  <c r="B5996" i="106"/>
  <c r="D5996" i="106" s="1"/>
  <c r="B5994" i="106"/>
  <c r="D5994" i="106" s="1"/>
  <c r="B5985" i="106"/>
  <c r="D5985" i="106" s="1"/>
  <c r="B6398" i="106"/>
  <c r="D6398" i="106" s="1"/>
  <c r="B6354" i="106"/>
  <c r="D6354" i="106" s="1"/>
  <c r="B6350" i="106"/>
  <c r="D6350" i="106" s="1"/>
  <c r="B6319" i="106"/>
  <c r="D6319" i="106" s="1"/>
  <c r="B6316" i="106"/>
  <c r="D6316" i="106" s="1"/>
  <c r="B5917" i="106"/>
  <c r="D5917" i="106" s="1"/>
  <c r="B11" i="7"/>
  <c r="B4215" i="106"/>
  <c r="D4215" i="106" s="1"/>
  <c r="B5927" i="106"/>
  <c r="D5927" i="106" s="1"/>
  <c r="B5925" i="106"/>
  <c r="D5925" i="106" s="1"/>
  <c r="B6830" i="106"/>
  <c r="D6830" i="106" s="1"/>
  <c r="B6822" i="106"/>
  <c r="D6822" i="106" s="1"/>
  <c r="B6814" i="106"/>
  <c r="D6814" i="106" s="1"/>
  <c r="B6766" i="106"/>
  <c r="D6766" i="106" s="1"/>
  <c r="B6758" i="106"/>
  <c r="D6758" i="106" s="1"/>
  <c r="B6701" i="106"/>
  <c r="D6701" i="106" s="1"/>
  <c r="C13" i="131"/>
  <c r="B7278" i="106" s="1"/>
  <c r="B6631" i="106"/>
  <c r="D6631" i="106" s="1"/>
  <c r="B7706" i="106"/>
  <c r="D7706" i="106" s="1"/>
  <c r="B4328" i="106"/>
  <c r="D4328" i="106" s="1"/>
  <c r="B6393" i="106"/>
  <c r="D6393" i="106" s="1"/>
  <c r="B4879" i="106"/>
  <c r="D4879" i="106" s="1"/>
  <c r="B5885" i="106"/>
  <c r="D5885" i="106" s="1"/>
  <c r="B5883" i="106"/>
  <c r="D5883" i="106" s="1"/>
  <c r="B6325" i="106"/>
  <c r="D6325" i="106" s="1"/>
  <c r="B5874" i="106"/>
  <c r="D5874" i="106" s="1"/>
  <c r="B5872" i="106"/>
  <c r="D5872" i="106" s="1"/>
  <c r="B4192" i="106"/>
  <c r="D4192" i="106" s="1"/>
  <c r="B5860" i="106"/>
  <c r="D5860" i="106" s="1"/>
  <c r="B7769" i="106"/>
  <c r="D7769" i="106" s="1"/>
  <c r="B6829" i="106"/>
  <c r="D6829" i="106" s="1"/>
  <c r="B6821" i="106"/>
  <c r="D6821" i="106" s="1"/>
  <c r="B6773" i="106"/>
  <c r="D6773" i="106" s="1"/>
  <c r="B6765" i="106"/>
  <c r="D6765" i="106" s="1"/>
  <c r="B6757" i="106"/>
  <c r="D6757" i="106" s="1"/>
  <c r="B6708" i="106"/>
  <c r="D6708" i="106" s="1"/>
  <c r="B6700" i="106"/>
  <c r="D6700" i="106" s="1"/>
  <c r="F137" i="34"/>
  <c r="B4343" i="106"/>
  <c r="D4343" i="106" s="1"/>
  <c r="B5823" i="106"/>
  <c r="D5823" i="106" s="1"/>
  <c r="F132" i="34"/>
  <c r="B5799" i="106"/>
  <c r="D5799" i="106" s="1"/>
  <c r="B4335" i="106"/>
  <c r="D4335" i="106" s="1"/>
  <c r="B5798" i="106"/>
  <c r="D5798" i="106" s="1"/>
  <c r="B5790" i="106"/>
  <c r="D5790" i="106" s="1"/>
  <c r="B6407" i="106"/>
  <c r="D6407" i="106" s="1"/>
  <c r="B4394" i="106"/>
  <c r="D4394" i="106" s="1"/>
  <c r="B4382" i="106"/>
  <c r="D4382" i="106" s="1"/>
  <c r="B4378" i="106"/>
  <c r="D4378" i="106" s="1"/>
  <c r="B4796" i="106"/>
  <c r="B5763" i="106"/>
  <c r="D5763" i="106" s="1"/>
  <c r="B5757" i="106"/>
  <c r="D5757" i="106" s="1"/>
  <c r="B4230" i="106"/>
  <c r="D4230" i="106" s="1"/>
  <c r="B5749" i="106"/>
  <c r="D5749" i="106" s="1"/>
  <c r="B5743" i="106"/>
  <c r="D5743" i="106" s="1"/>
  <c r="B5736" i="106"/>
  <c r="D5736" i="106" s="1"/>
  <c r="B6349" i="106"/>
  <c r="D6349" i="106" s="1"/>
  <c r="B5732" i="106"/>
  <c r="D5732" i="106" s="1"/>
  <c r="B5729" i="106"/>
  <c r="D5729" i="106" s="1"/>
  <c r="B5722" i="106"/>
  <c r="D5722" i="106" s="1"/>
  <c r="B4855" i="106"/>
  <c r="D4855" i="106" s="1"/>
  <c r="B4447" i="106"/>
  <c r="D4447" i="106" s="1"/>
  <c r="B5708" i="106"/>
  <c r="D5708" i="106" s="1"/>
  <c r="B6804" i="106"/>
  <c r="D6804" i="106" s="1"/>
  <c r="B6788" i="106"/>
  <c r="D6788" i="106" s="1"/>
  <c r="B6740" i="106"/>
  <c r="D6740" i="106" s="1"/>
  <c r="B6723" i="106"/>
  <c r="D6723" i="106" s="1"/>
  <c r="B6677" i="106"/>
  <c r="D6677" i="106" s="1"/>
  <c r="B6661" i="106"/>
  <c r="D6661" i="106" s="1"/>
  <c r="B6617" i="106"/>
  <c r="D6617" i="106" s="1"/>
  <c r="B5697" i="106"/>
  <c r="D5697" i="106" s="1"/>
  <c r="B4409" i="106"/>
  <c r="D4409" i="106" s="1"/>
  <c r="B4334" i="106"/>
  <c r="D4334" i="106" s="1"/>
  <c r="B4393" i="106"/>
  <c r="D4393" i="106" s="1"/>
  <c r="B4946" i="106"/>
  <c r="D4946" i="106" s="1"/>
  <c r="B4795" i="106"/>
  <c r="D4795" i="106" s="1"/>
  <c r="B4322" i="106"/>
  <c r="B6383" i="106"/>
  <c r="D6383" i="106" s="1"/>
  <c r="B5615" i="106"/>
  <c r="D5615" i="106" s="1"/>
  <c r="B6369" i="106"/>
  <c r="D6369" i="106" s="1"/>
  <c r="B4311" i="106"/>
  <c r="B5601" i="106"/>
  <c r="D5601" i="106" s="1"/>
  <c r="B5600" i="106"/>
  <c r="D5600" i="106" s="1"/>
  <c r="B5589" i="106"/>
  <c r="D5589" i="106" s="1"/>
  <c r="B5586" i="106"/>
  <c r="D5586" i="106" s="1"/>
  <c r="B7046" i="106"/>
  <c r="D7046" i="106" s="1"/>
  <c r="B5027" i="106"/>
  <c r="D5027" i="106" s="1"/>
  <c r="B7764" i="106"/>
  <c r="F24" i="34"/>
  <c r="B6313" i="106"/>
  <c r="D6313" i="106" s="1"/>
  <c r="B5569" i="106"/>
  <c r="D5569" i="106" s="1"/>
  <c r="B5563" i="106"/>
  <c r="D5563" i="106" s="1"/>
  <c r="B5561" i="106"/>
  <c r="D5561" i="106" s="1"/>
  <c r="B5560" i="106"/>
  <c r="D5560" i="106" s="1"/>
  <c r="B6739" i="106"/>
  <c r="D6739" i="106" s="1"/>
  <c r="C20" i="131"/>
  <c r="B7285" i="106" s="1"/>
  <c r="B4917" i="106"/>
  <c r="D4917" i="106" s="1"/>
  <c r="B6375" i="106"/>
  <c r="D6375" i="106" s="1"/>
  <c r="B6368" i="106"/>
  <c r="D6368" i="106" s="1"/>
  <c r="B7045" i="106"/>
  <c r="D7045" i="106" s="1"/>
  <c r="B5524" i="106"/>
  <c r="D5524" i="106" s="1"/>
  <c r="B7728" i="106"/>
  <c r="D7728" i="106" s="1"/>
  <c r="B5520" i="106"/>
  <c r="D5520" i="106" s="1"/>
  <c r="B5517" i="106"/>
  <c r="D5517" i="106" s="1"/>
  <c r="B5509" i="106"/>
  <c r="D5509" i="106" s="1"/>
  <c r="B4359" i="106"/>
  <c r="D4359" i="106" s="1"/>
  <c r="B6842" i="106"/>
  <c r="D6842" i="106" s="1"/>
  <c r="B6826" i="106"/>
  <c r="D6826" i="106" s="1"/>
  <c r="B6778" i="106"/>
  <c r="D6778" i="106" s="1"/>
  <c r="B6762" i="106"/>
  <c r="D6762" i="106" s="1"/>
  <c r="B6713" i="106"/>
  <c r="D6713" i="106" s="1"/>
  <c r="B6697" i="106"/>
  <c r="D6697" i="106" s="1"/>
  <c r="B6659" i="106"/>
  <c r="D6659" i="106" s="1"/>
  <c r="B4345" i="106"/>
  <c r="D4345" i="106" s="1"/>
  <c r="B5485" i="106"/>
  <c r="D5485" i="106" s="1"/>
  <c r="B4341" i="106"/>
  <c r="D4341" i="106" s="1"/>
  <c r="B4337" i="106"/>
  <c r="D4337" i="106" s="1"/>
  <c r="B4408" i="106"/>
  <c r="D4408" i="106" s="1"/>
  <c r="B4333" i="106"/>
  <c r="D4333" i="106" s="1"/>
  <c r="B4236" i="106"/>
  <c r="D4236" i="106" s="1"/>
  <c r="B5432" i="106"/>
  <c r="D5432" i="106" s="1"/>
  <c r="B4392" i="106"/>
  <c r="D4392" i="106" s="1"/>
  <c r="B4802" i="106"/>
  <c r="D4802" i="106" s="1"/>
  <c r="B4945" i="106"/>
  <c r="D4945" i="106" s="1"/>
  <c r="B5422" i="106"/>
  <c r="D5422" i="106" s="1"/>
  <c r="B4916" i="106"/>
  <c r="D4916" i="106" s="1"/>
  <c r="B5401" i="106"/>
  <c r="D5401" i="106" s="1"/>
  <c r="B5395" i="106"/>
  <c r="D5395" i="106" s="1"/>
  <c r="B5384" i="106"/>
  <c r="D5384" i="106" s="1"/>
  <c r="D140" i="5"/>
  <c r="B5383" i="106" s="1"/>
  <c r="D5383" i="106" s="1"/>
  <c r="B5368" i="106"/>
  <c r="D5368" i="106" s="1"/>
  <c r="B5354" i="106"/>
  <c r="D5354" i="106" s="1"/>
  <c r="B5351" i="106"/>
  <c r="D5351" i="106" s="1"/>
  <c r="B6321" i="106"/>
  <c r="D6321" i="106" s="1"/>
  <c r="B5343" i="106"/>
  <c r="D5343" i="106" s="1"/>
  <c r="B5341" i="106"/>
  <c r="D5341" i="106" s="1"/>
  <c r="B5340" i="106"/>
  <c r="D5340" i="106" s="1"/>
  <c r="B5332" i="106"/>
  <c r="D5332" i="106" s="1"/>
  <c r="B5331" i="106"/>
  <c r="B5328" i="106"/>
  <c r="D5328" i="106" s="1"/>
  <c r="B4418" i="106"/>
  <c r="D4418" i="106" s="1"/>
  <c r="B5317" i="106"/>
  <c r="D5317" i="106" s="1"/>
  <c r="B5315" i="106"/>
  <c r="D5315" i="106" s="1"/>
  <c r="B6817" i="106"/>
  <c r="D6817" i="106" s="1"/>
  <c r="B6769" i="106"/>
  <c r="D6769" i="106" s="1"/>
  <c r="B6761" i="106"/>
  <c r="D6761" i="106" s="1"/>
  <c r="B6753" i="106"/>
  <c r="D6753" i="106" s="1"/>
  <c r="B6704" i="106"/>
  <c r="D6704" i="106" s="1"/>
  <c r="C16" i="131"/>
  <c r="B6650" i="106"/>
  <c r="D6650" i="106" s="1"/>
  <c r="B5280" i="106"/>
  <c r="D5280" i="106" s="1"/>
  <c r="B5279" i="106"/>
  <c r="B4407" i="106"/>
  <c r="D4407" i="106" s="1"/>
  <c r="B4332" i="106"/>
  <c r="D4332" i="106" s="1"/>
  <c r="B5248" i="106"/>
  <c r="D5248" i="106" s="1"/>
  <c r="B4331" i="106"/>
  <c r="D4331" i="106" s="1"/>
  <c r="B5239" i="106"/>
  <c r="D5239" i="106" s="1"/>
  <c r="B4391" i="106"/>
  <c r="D4391" i="106" s="1"/>
  <c r="B4379" i="106"/>
  <c r="D4379" i="106" s="1"/>
  <c r="B5231" i="106"/>
  <c r="D5231" i="106" s="1"/>
  <c r="C178" i="5"/>
  <c r="B5225" i="106" s="1"/>
  <c r="D5225" i="106" s="1"/>
  <c r="B4915" i="106"/>
  <c r="D4915" i="106" s="1"/>
  <c r="B6382" i="106"/>
  <c r="D6382" i="106" s="1"/>
  <c r="B5181" i="106"/>
  <c r="D5181" i="106" s="1"/>
  <c r="B4314" i="106"/>
  <c r="D4314" i="106" s="1"/>
  <c r="B5167" i="106"/>
  <c r="D5167" i="106" s="1"/>
  <c r="B5163" i="106"/>
  <c r="D5163" i="106" s="1"/>
  <c r="B5152" i="106"/>
  <c r="D5152" i="106" s="1"/>
  <c r="B5148" i="106"/>
  <c r="D5148" i="106" s="1"/>
  <c r="B4309" i="106"/>
  <c r="D4309" i="106" s="1"/>
  <c r="B5133" i="106"/>
  <c r="D5133" i="106" s="1"/>
  <c r="B4882" i="106"/>
  <c r="D4882" i="106" s="1"/>
  <c r="B4874" i="106"/>
  <c r="D4874" i="106" s="1"/>
  <c r="B5119" i="106"/>
  <c r="D5119" i="106" s="1"/>
  <c r="B5117" i="106"/>
  <c r="D5117" i="106" s="1"/>
  <c r="B5115" i="106"/>
  <c r="D5115" i="106" s="1"/>
  <c r="B5114" i="106"/>
  <c r="D5114" i="106" s="1"/>
  <c r="B5107" i="106"/>
  <c r="D5107" i="106" s="1"/>
  <c r="B5105" i="106"/>
  <c r="D5105" i="106" s="1"/>
  <c r="B5104" i="106"/>
  <c r="D5104" i="106" s="1"/>
  <c r="B5098" i="106"/>
  <c r="D5098" i="106" s="1"/>
  <c r="B5097" i="106"/>
  <c r="D5097" i="106" s="1"/>
  <c r="B5094" i="106"/>
  <c r="D5094" i="106" s="1"/>
  <c r="B5089" i="106"/>
  <c r="D5089" i="106" s="1"/>
  <c r="B6311" i="106"/>
  <c r="D6311" i="106" s="1"/>
  <c r="B5086" i="106"/>
  <c r="D5086" i="106" s="1"/>
  <c r="B5082" i="106"/>
  <c r="D5082" i="106" s="1"/>
  <c r="B5081" i="106"/>
  <c r="D5081" i="106" s="1"/>
  <c r="B6309" i="106"/>
  <c r="D6309" i="106" s="1"/>
  <c r="B5080" i="106"/>
  <c r="D5080" i="106" s="1"/>
  <c r="B5076" i="106"/>
  <c r="D5076" i="106" s="1"/>
  <c r="B5075" i="106"/>
  <c r="D5075" i="106" s="1"/>
  <c r="B6307" i="106"/>
  <c r="D6307" i="106" s="1"/>
  <c r="B5074" i="106"/>
  <c r="D5074" i="106" s="1"/>
  <c r="B5068" i="106"/>
  <c r="D5068" i="106" s="1"/>
  <c r="B5067" i="106"/>
  <c r="D5067" i="106" s="1"/>
  <c r="B2864" i="106"/>
  <c r="D2864" i="106" s="1"/>
  <c r="B2894" i="106"/>
  <c r="D2894" i="106" s="1"/>
  <c r="B3071" i="106"/>
  <c r="D3071" i="106" s="1"/>
  <c r="B3566" i="106"/>
  <c r="D3566" i="106" s="1"/>
  <c r="B6214" i="106"/>
  <c r="D6214" i="106" s="1"/>
  <c r="B2911" i="106"/>
  <c r="D2911" i="106" s="1"/>
  <c r="B2437" i="106"/>
  <c r="D2437" i="106" s="1"/>
  <c r="B2563" i="106"/>
  <c r="D2563" i="106" s="1"/>
  <c r="B652" i="106"/>
  <c r="D652" i="106" s="1"/>
  <c r="B3083" i="106"/>
  <c r="D3083" i="106" s="1"/>
  <c r="B7663" i="106"/>
  <c r="D7663" i="106" s="1"/>
  <c r="B3551" i="106"/>
  <c r="D3551" i="106" s="1"/>
  <c r="B6165" i="106"/>
  <c r="D6165" i="106" s="1"/>
  <c r="B6102" i="106"/>
  <c r="D6102" i="106" s="1"/>
  <c r="B145" i="106"/>
  <c r="D145" i="106" s="1"/>
  <c r="B6169" i="106"/>
  <c r="D6169" i="106" s="1"/>
  <c r="B108" i="106"/>
  <c r="D108" i="106" s="1"/>
  <c r="B119" i="106"/>
  <c r="D119" i="106" s="1"/>
  <c r="B6126" i="106"/>
  <c r="D6126" i="106" s="1"/>
  <c r="B6116" i="106"/>
  <c r="D6116" i="106" s="1"/>
  <c r="B166" i="106"/>
  <c r="D166" i="106" s="1"/>
  <c r="B153" i="106"/>
  <c r="D153" i="106" s="1"/>
  <c r="B198" i="106"/>
  <c r="D198" i="106" s="1"/>
  <c r="B6219" i="106"/>
  <c r="D6219" i="106" s="1"/>
  <c r="B6176" i="106"/>
  <c r="D6176" i="106" s="1"/>
  <c r="B5063" i="106"/>
  <c r="D5063" i="106" s="1"/>
  <c r="B6257" i="106"/>
  <c r="D6257" i="106" s="1"/>
  <c r="B3583" i="106"/>
  <c r="D3583" i="106" s="1"/>
  <c r="B6296" i="106"/>
  <c r="D6296" i="106" s="1"/>
  <c r="B3582" i="106"/>
  <c r="D3582" i="106" s="1"/>
  <c r="B3577" i="106"/>
  <c r="D3577" i="106" s="1"/>
  <c r="B6265" i="106"/>
  <c r="D6265" i="106" s="1"/>
  <c r="B6234" i="106"/>
  <c r="D6234" i="106" s="1"/>
  <c r="B6233" i="106"/>
  <c r="D6233" i="106" s="1"/>
  <c r="J44" i="4"/>
  <c r="B653" i="106"/>
  <c r="D653" i="106" s="1"/>
  <c r="B2772" i="106"/>
  <c r="D2772" i="106" s="1"/>
  <c r="B6245" i="106"/>
  <c r="D6245" i="106" s="1"/>
  <c r="B7659" i="106"/>
  <c r="D7659" i="106" s="1"/>
  <c r="B7656" i="106"/>
  <c r="D7656" i="106" s="1"/>
  <c r="B3534" i="106"/>
  <c r="D3534" i="106" s="1"/>
  <c r="B619" i="106"/>
  <c r="D619" i="106" s="1"/>
  <c r="B2769" i="106"/>
  <c r="D2769" i="106" s="1"/>
  <c r="B6255" i="106"/>
  <c r="D6255" i="106" s="1"/>
  <c r="B2602" i="106"/>
  <c r="D2602" i="106" s="1"/>
  <c r="B3253" i="106"/>
  <c r="D3253" i="106" s="1"/>
  <c r="B6254" i="106"/>
  <c r="D6254" i="106" s="1"/>
  <c r="B2840" i="106"/>
  <c r="D2840" i="106" s="1"/>
  <c r="B3085" i="106"/>
  <c r="D3085" i="106" s="1"/>
  <c r="B5014" i="106"/>
  <c r="D5014" i="106" s="1"/>
  <c r="B6292" i="106"/>
  <c r="D6292" i="106" s="1"/>
  <c r="B4217" i="106"/>
  <c r="D4217" i="106" s="1"/>
  <c r="B501" i="106"/>
  <c r="D501" i="106" s="1"/>
  <c r="B6241" i="106"/>
  <c r="D6241" i="106" s="1"/>
  <c r="B2575" i="106"/>
  <c r="D2575" i="106" s="1"/>
  <c r="B3236" i="106"/>
  <c r="D3236" i="106" s="1"/>
  <c r="B7678" i="106"/>
  <c r="D7678" i="106" s="1"/>
  <c r="B7676" i="106"/>
  <c r="D7676" i="106" s="1"/>
  <c r="B7664" i="106"/>
  <c r="D7664" i="106" s="1"/>
  <c r="B3234" i="106"/>
  <c r="D3234" i="106" s="1"/>
  <c r="B3531" i="106"/>
  <c r="D3531" i="106" s="1"/>
  <c r="B3080" i="106"/>
  <c r="D3080" i="106" s="1"/>
  <c r="B5013" i="106"/>
  <c r="D5013" i="106" s="1"/>
  <c r="B3230" i="106"/>
  <c r="D3230" i="106" s="1"/>
  <c r="B7677" i="106"/>
  <c r="D7677" i="106" s="1"/>
  <c r="B6243" i="106"/>
  <c r="D6243" i="106" s="1"/>
  <c r="B7657" i="106"/>
  <c r="D7657" i="106" s="1"/>
  <c r="B6290" i="106"/>
  <c r="D6290" i="106" s="1"/>
  <c r="B3530" i="106"/>
  <c r="D3530" i="106" s="1"/>
  <c r="B324" i="106"/>
  <c r="D324" i="106" s="1"/>
  <c r="B7748" i="106"/>
  <c r="D7748" i="106" s="1"/>
  <c r="B3589" i="106"/>
  <c r="D3589" i="106" s="1"/>
  <c r="B3561" i="106"/>
  <c r="D3561" i="106" s="1"/>
  <c r="B6132" i="106"/>
  <c r="D6132" i="106" s="1"/>
  <c r="B6121" i="106"/>
  <c r="D6121" i="106" s="1"/>
  <c r="B6123" i="106"/>
  <c r="D6123" i="106" s="1"/>
  <c r="D47" i="36"/>
  <c r="B2887" i="106"/>
  <c r="D2887" i="106" s="1"/>
  <c r="B6105" i="106"/>
  <c r="D6105" i="106" s="1"/>
  <c r="B1687" i="106"/>
  <c r="D1687" i="106" s="1"/>
  <c r="B206" i="106"/>
  <c r="D206" i="106" s="1"/>
  <c r="B208" i="106"/>
  <c r="D208" i="106" s="1"/>
  <c r="B6095" i="106"/>
  <c r="D6095" i="106" s="1"/>
  <c r="B184" i="106"/>
  <c r="B6117" i="106"/>
  <c r="D6117" i="106" s="1"/>
  <c r="B173" i="106"/>
  <c r="D173" i="106" s="1"/>
  <c r="B6145" i="106"/>
  <c r="D6145" i="106" s="1"/>
  <c r="B156" i="106"/>
  <c r="D156" i="106" s="1"/>
  <c r="B6153" i="106"/>
  <c r="D6153" i="106" s="1"/>
  <c r="B6144" i="106"/>
  <c r="D6144" i="106" s="1"/>
  <c r="B3417" i="106"/>
  <c r="D3417" i="106" s="1"/>
  <c r="B6152" i="106"/>
  <c r="D6152" i="106" s="1"/>
  <c r="B6170" i="106"/>
  <c r="D6170" i="106" s="1"/>
  <c r="B6161" i="106"/>
  <c r="D6161" i="106" s="1"/>
  <c r="B1617" i="106"/>
  <c r="D1617" i="106" s="1"/>
  <c r="B6182" i="106"/>
  <c r="D6182" i="106" s="1"/>
  <c r="B88" i="106"/>
  <c r="D88" i="106" s="1"/>
  <c r="B73" i="106"/>
  <c r="D73" i="106" s="1"/>
  <c r="B76" i="106"/>
  <c r="D76" i="106" s="1"/>
  <c r="B6113" i="106"/>
  <c r="D6113" i="106" s="1"/>
  <c r="B7680" i="106"/>
  <c r="D7680" i="106" s="1"/>
  <c r="B6248" i="106"/>
  <c r="D6248"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70" i="106"/>
  <c r="D170" i="106" s="1"/>
  <c r="B140" i="106"/>
  <c r="D140" i="106" s="1"/>
  <c r="B123" i="106"/>
  <c r="D123" i="106" s="1"/>
  <c r="B1" i="160"/>
  <c r="B2" i="163"/>
  <c r="B61" i="106"/>
  <c r="B52" i="106"/>
  <c r="B92" i="106"/>
  <c r="D92" i="106" s="1"/>
  <c r="B282" i="106"/>
  <c r="D282" i="106" s="1"/>
  <c r="B51" i="106"/>
  <c r="B49" i="106"/>
  <c r="B48" i="106"/>
  <c r="B47" i="106"/>
  <c r="B46" i="106"/>
  <c r="B45" i="106"/>
  <c r="B44" i="106"/>
  <c r="B43" i="106"/>
  <c r="B42" i="106"/>
  <c r="B41" i="106"/>
  <c r="B50" i="106"/>
  <c r="B7768" i="106"/>
  <c r="B7765" i="106"/>
  <c r="F78" i="34"/>
  <c r="J83" i="28"/>
  <c r="B7758" i="106"/>
  <c r="D7758" i="106" s="1"/>
  <c r="J86" i="28"/>
  <c r="K12" i="12"/>
  <c r="B7719" i="106" s="1"/>
  <c r="D7719" i="106" s="1"/>
  <c r="K23" i="12"/>
  <c r="J12" i="12"/>
  <c r="J21" i="12"/>
  <c r="J23" i="12"/>
  <c r="B7729" i="106"/>
  <c r="B7734" i="106"/>
  <c r="B7726" i="106"/>
  <c r="D7726" i="106" s="1"/>
  <c r="B36" i="36"/>
  <c r="B39" i="36"/>
  <c r="B49" i="36"/>
  <c r="B62" i="36"/>
  <c r="B72" i="36"/>
  <c r="B76" i="36"/>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D89" i="106"/>
  <c r="D90" i="106"/>
  <c r="D94" i="106"/>
  <c r="D95" i="106"/>
  <c r="D96" i="106"/>
  <c r="D98" i="106"/>
  <c r="D99" i="106"/>
  <c r="D100" i="106"/>
  <c r="D101" i="106"/>
  <c r="D102" i="106"/>
  <c r="D103" i="106"/>
  <c r="B104" i="106"/>
  <c r="D104" i="106"/>
  <c r="B105" i="106"/>
  <c r="D105" i="106" s="1"/>
  <c r="D106" i="106"/>
  <c r="D107" i="106"/>
  <c r="D110" i="106"/>
  <c r="D111" i="106"/>
  <c r="D112" i="106"/>
  <c r="D113" i="106"/>
  <c r="D114" i="106"/>
  <c r="D115" i="106"/>
  <c r="D116" i="106"/>
  <c r="B117" i="106"/>
  <c r="D117" i="106" s="1"/>
  <c r="D118" i="106"/>
  <c r="D120" i="106"/>
  <c r="D121" i="106"/>
  <c r="D125" i="106"/>
  <c r="B126" i="106"/>
  <c r="D126" i="106" s="1"/>
  <c r="D127" i="106"/>
  <c r="D128" i="106"/>
  <c r="B129" i="106"/>
  <c r="D129" i="106"/>
  <c r="B130" i="106"/>
  <c r="D130" i="106" s="1"/>
  <c r="D132" i="106"/>
  <c r="D133" i="106"/>
  <c r="B134" i="106"/>
  <c r="D134"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B164" i="106"/>
  <c r="D164" i="106"/>
  <c r="D165" i="106"/>
  <c r="D167" i="106"/>
  <c r="D168" i="106"/>
  <c r="D172" i="106"/>
  <c r="D174" i="106"/>
  <c r="D175" i="106"/>
  <c r="D176" i="106"/>
  <c r="B177" i="106"/>
  <c r="D177" i="106"/>
  <c r="D178" i="106"/>
  <c r="B179" i="106"/>
  <c r="D179" i="106"/>
  <c r="D181" i="106"/>
  <c r="D182" i="106"/>
  <c r="D183" i="106"/>
  <c r="D184" i="106"/>
  <c r="B185" i="106"/>
  <c r="D185" i="106" s="1"/>
  <c r="D186" i="106"/>
  <c r="D187" i="106"/>
  <c r="B189" i="106"/>
  <c r="D189" i="106"/>
  <c r="D191" i="106"/>
  <c r="D192" i="106"/>
  <c r="D193" i="106"/>
  <c r="D194" i="106"/>
  <c r="D195" i="106"/>
  <c r="D196" i="106"/>
  <c r="D197" i="106"/>
  <c r="B199" i="106"/>
  <c r="D199" i="106" s="1"/>
  <c r="D200" i="106"/>
  <c r="D201" i="106"/>
  <c r="B202" i="106"/>
  <c r="D202" i="106" s="1"/>
  <c r="D204" i="106"/>
  <c r="D205" i="106"/>
  <c r="D207" i="106"/>
  <c r="D209" i="106"/>
  <c r="D210" i="106"/>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c r="B275" i="106"/>
  <c r="D275" i="106" s="1"/>
  <c r="B276" i="106"/>
  <c r="D276" i="106" s="1"/>
  <c r="D277" i="106"/>
  <c r="D278" i="106"/>
  <c r="M23" i="3"/>
  <c r="B279" i="106" s="1"/>
  <c r="D279"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1" i="106"/>
  <c r="D721" i="106" s="1"/>
  <c r="B723" i="106"/>
  <c r="D723" i="106" s="1"/>
  <c r="B724" i="106"/>
  <c r="D724" i="106"/>
  <c r="B725" i="106"/>
  <c r="D725" i="106"/>
  <c r="B726" i="106"/>
  <c r="D726" i="106" s="1"/>
  <c r="B732" i="106"/>
  <c r="D732" i="106"/>
  <c r="B733" i="106"/>
  <c r="D733" i="106" s="1"/>
  <c r="B735" i="106"/>
  <c r="D735" i="106" s="1"/>
  <c r="B736" i="106"/>
  <c r="D736" i="106" s="1"/>
  <c r="C57" i="29"/>
  <c r="B737" i="106" s="1"/>
  <c r="D737" i="106" s="1"/>
  <c r="B738" i="106"/>
  <c r="D738" i="106"/>
  <c r="B739" i="106"/>
  <c r="D739" i="106"/>
  <c r="B740" i="106"/>
  <c r="D740" i="106" s="1"/>
  <c r="B741" i="106"/>
  <c r="D741" i="106"/>
  <c r="B742" i="106"/>
  <c r="D742" i="106"/>
  <c r="B743" i="106"/>
  <c r="D743" i="106"/>
  <c r="D744" i="106"/>
  <c r="C65" i="29"/>
  <c r="B745" i="106" s="1"/>
  <c r="D745" i="106" s="1"/>
  <c r="B749" i="106"/>
  <c r="D749" i="106" s="1"/>
  <c r="D750" i="106"/>
  <c r="B751" i="106"/>
  <c r="D751" i="106"/>
  <c r="D752" i="106"/>
  <c r="B754" i="106"/>
  <c r="D754" i="106" s="1"/>
  <c r="B756" i="106"/>
  <c r="D756" i="106"/>
  <c r="D758" i="106"/>
  <c r="D759" i="106"/>
  <c r="D760" i="106"/>
  <c r="D761" i="106"/>
  <c r="D762" i="106"/>
  <c r="D765" i="106"/>
  <c r="D766" i="106"/>
  <c r="D767" i="106"/>
  <c r="D768" i="106"/>
  <c r="D769" i="106"/>
  <c r="D771" i="106"/>
  <c r="D772" i="106"/>
  <c r="D773" i="106"/>
  <c r="B779" i="106"/>
  <c r="D779" i="106" s="1"/>
  <c r="B780" i="106"/>
  <c r="D780" i="106" s="1"/>
  <c r="B781" i="106"/>
  <c r="D781" i="106"/>
  <c r="B782" i="106"/>
  <c r="D782" i="106" s="1"/>
  <c r="B783" i="106"/>
  <c r="D783" i="106" s="1"/>
  <c r="B784" i="106"/>
  <c r="D784" i="106" s="1"/>
  <c r="D42" i="29"/>
  <c r="B785" i="106"/>
  <c r="D785" i="106" s="1"/>
  <c r="B790" i="106"/>
  <c r="D790" i="106" s="1"/>
  <c r="B791" i="106"/>
  <c r="D791" i="106" s="1"/>
  <c r="D53" i="29"/>
  <c r="B792" i="106" s="1"/>
  <c r="D792" i="106" s="1"/>
  <c r="B793" i="106"/>
  <c r="D793" i="106"/>
  <c r="B794" i="106"/>
  <c r="D794" i="106" s="1"/>
  <c r="D57" i="29"/>
  <c r="B795" i="106" s="1"/>
  <c r="D795" i="106" s="1"/>
  <c r="B796" i="106"/>
  <c r="D796" i="106"/>
  <c r="B797" i="106"/>
  <c r="D797" i="106" s="1"/>
  <c r="B798" i="106"/>
  <c r="D798" i="106"/>
  <c r="B799" i="106"/>
  <c r="D799" i="106"/>
  <c r="B800" i="106"/>
  <c r="D800" i="106"/>
  <c r="B801" i="106"/>
  <c r="D801" i="106" s="1"/>
  <c r="D802" i="106"/>
  <c r="D65" i="29"/>
  <c r="B803" i="106" s="1"/>
  <c r="D803" i="106" s="1"/>
  <c r="B807" i="106"/>
  <c r="D807" i="106"/>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8" i="106"/>
  <c r="D838" i="106" s="1"/>
  <c r="B839" i="106"/>
  <c r="D839" i="106" s="1"/>
  <c r="B840" i="106"/>
  <c r="D840" i="106" s="1"/>
  <c r="B841" i="106"/>
  <c r="D841" i="106" s="1"/>
  <c r="B842" i="106"/>
  <c r="D842" i="106" s="1"/>
  <c r="B848" i="106"/>
  <c r="D848" i="106" s="1"/>
  <c r="B849" i="106"/>
  <c r="D849" i="106" s="1"/>
  <c r="E57" i="29"/>
  <c r="B854" i="106"/>
  <c r="D854" i="106" s="1"/>
  <c r="B855" i="106"/>
  <c r="D855" i="106" s="1"/>
  <c r="B856" i="106"/>
  <c r="D856" i="106" s="1"/>
  <c r="B857" i="106"/>
  <c r="D857" i="106" s="1"/>
  <c r="B858" i="106"/>
  <c r="D858" i="106"/>
  <c r="B859" i="106"/>
  <c r="D859" i="106" s="1"/>
  <c r="D860" i="106"/>
  <c r="E65" i="29"/>
  <c r="B861" i="106" s="1"/>
  <c r="D861" i="106" s="1"/>
  <c r="B865" i="106"/>
  <c r="D865" i="106" s="1"/>
  <c r="D866" i="106"/>
  <c r="B867" i="106"/>
  <c r="D867" i="106"/>
  <c r="D868" i="106"/>
  <c r="B870" i="106"/>
  <c r="D870" i="106" s="1"/>
  <c r="B872" i="106"/>
  <c r="D872" i="106"/>
  <c r="D874" i="106"/>
  <c r="D875" i="106"/>
  <c r="D876" i="106"/>
  <c r="D877" i="106"/>
  <c r="D878" i="106"/>
  <c r="B880" i="106"/>
  <c r="D880" i="106"/>
  <c r="D881" i="106"/>
  <c r="D882" i="106"/>
  <c r="D883" i="106"/>
  <c r="D884" i="106"/>
  <c r="D885" i="106"/>
  <c r="B886" i="106"/>
  <c r="D886" i="106" s="1"/>
  <c r="D887" i="106"/>
  <c r="D888" i="106"/>
  <c r="D889" i="106"/>
  <c r="B890" i="106"/>
  <c r="D890" i="106" s="1"/>
  <c r="B891" i="106"/>
  <c r="D891" i="106" s="1"/>
  <c r="B892" i="106"/>
  <c r="D892" i="106"/>
  <c r="B893" i="106"/>
  <c r="D893" i="106"/>
  <c r="B895" i="106"/>
  <c r="D895" i="106"/>
  <c r="B896" i="106"/>
  <c r="D896" i="106" s="1"/>
  <c r="D898" i="106"/>
  <c r="B899" i="106"/>
  <c r="D899" i="106" s="1"/>
  <c r="B902" i="106"/>
  <c r="D902" i="106"/>
  <c r="B903" i="106"/>
  <c r="D903" i="106" s="1"/>
  <c r="B904" i="106"/>
  <c r="D904" i="106" s="1"/>
  <c r="F47" i="29"/>
  <c r="B906" i="106"/>
  <c r="D906" i="106" s="1"/>
  <c r="B907" i="106"/>
  <c r="D907" i="106"/>
  <c r="B912" i="106"/>
  <c r="D912" i="106" s="1"/>
  <c r="B913" i="106"/>
  <c r="D913" i="106" s="1"/>
  <c r="D915" i="106"/>
  <c r="B916" i="106"/>
  <c r="D916" i="106" s="1"/>
  <c r="D918" i="106"/>
  <c r="D919" i="106"/>
  <c r="B920" i="106"/>
  <c r="D920" i="106" s="1"/>
  <c r="B921" i="106"/>
  <c r="D921" i="106" s="1"/>
  <c r="B922" i="106"/>
  <c r="D922" i="106" s="1"/>
  <c r="B923" i="106"/>
  <c r="D923" i="106"/>
  <c r="D924" i="106"/>
  <c r="B925" i="106"/>
  <c r="D925" i="106" s="1"/>
  <c r="D926" i="106"/>
  <c r="F72" i="29"/>
  <c r="B927" i="106" s="1"/>
  <c r="D927" i="106" s="1"/>
  <c r="B928" i="106"/>
  <c r="D928" i="106" s="1"/>
  <c r="D932" i="106"/>
  <c r="D933" i="106"/>
  <c r="D934" i="106"/>
  <c r="D935" i="106"/>
  <c r="D936" i="106"/>
  <c r="B937" i="106"/>
  <c r="D937" i="106" s="1"/>
  <c r="B938" i="106"/>
  <c r="D938" i="106"/>
  <c r="D939" i="106"/>
  <c r="D940" i="106"/>
  <c r="D941" i="106"/>
  <c r="D942" i="106"/>
  <c r="D943" i="106"/>
  <c r="B944" i="106"/>
  <c r="D944" i="106"/>
  <c r="D945" i="106"/>
  <c r="D946" i="106"/>
  <c r="D947" i="106"/>
  <c r="B949" i="106"/>
  <c r="D949" i="106"/>
  <c r="B950" i="106"/>
  <c r="D950" i="106" s="1"/>
  <c r="B951" i="106"/>
  <c r="D951" i="106"/>
  <c r="B953" i="106"/>
  <c r="D953" i="106"/>
  <c r="B954" i="106"/>
  <c r="D954" i="106"/>
  <c r="B960" i="106"/>
  <c r="D960" i="106" s="1"/>
  <c r="B961" i="106"/>
  <c r="D961" i="106" s="1"/>
  <c r="B962" i="106"/>
  <c r="D962" i="106" s="1"/>
  <c r="G47" i="29"/>
  <c r="B963" i="106"/>
  <c r="D963" i="106" s="1"/>
  <c r="B964" i="106"/>
  <c r="D964" i="106"/>
  <c r="D976" i="106"/>
  <c r="B978" i="106"/>
  <c r="D978" i="106"/>
  <c r="B979" i="106"/>
  <c r="D979" i="106" s="1"/>
  <c r="B980" i="106"/>
  <c r="D980" i="106"/>
  <c r="D982" i="106"/>
  <c r="D984" i="106"/>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c r="B1008" i="106"/>
  <c r="D1008" i="106"/>
  <c r="B1009" i="106"/>
  <c r="D1009" i="106"/>
  <c r="B1011" i="106"/>
  <c r="D1011" i="106" s="1"/>
  <c r="B1012" i="106"/>
  <c r="D1012" i="106"/>
  <c r="B1018" i="106"/>
  <c r="D1018" i="106"/>
  <c r="B1019" i="106"/>
  <c r="D1019" i="106"/>
  <c r="B1020" i="106"/>
  <c r="D1020" i="106" s="1"/>
  <c r="H47" i="29"/>
  <c r="D1034" i="106"/>
  <c r="B1036" i="106"/>
  <c r="D1036" i="106"/>
  <c r="B1037" i="106"/>
  <c r="D1037" i="106" s="1"/>
  <c r="B1038" i="106"/>
  <c r="D1038" i="106" s="1"/>
  <c r="D1040" i="106"/>
  <c r="D1042" i="106"/>
  <c r="B1048" i="106"/>
  <c r="D1048" i="106" s="1"/>
  <c r="D1050" i="106"/>
  <c r="B1051" i="106"/>
  <c r="D1051"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1" i="29"/>
  <c r="B2976" i="106" s="1"/>
  <c r="K93" i="29"/>
  <c r="K94" i="29"/>
  <c r="K101" i="29"/>
  <c r="K105" i="29"/>
  <c r="B1146" i="106" s="1"/>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c r="D1230" i="106"/>
  <c r="B1232" i="106"/>
  <c r="D1232" i="106" s="1"/>
  <c r="D1238" i="106"/>
  <c r="B1240" i="106"/>
  <c r="D1240" i="106" s="1"/>
  <c r="E136" i="29"/>
  <c r="E138" i="29" s="1"/>
  <c r="B4203" i="106" s="1"/>
  <c r="B1245" i="106"/>
  <c r="D1245" i="106" s="1"/>
  <c r="D1246" i="106"/>
  <c r="B1253" i="106"/>
  <c r="D1253" i="106"/>
  <c r="B1254" i="106"/>
  <c r="D1254" i="106"/>
  <c r="D1255" i="106"/>
  <c r="B1260" i="106"/>
  <c r="D1260" i="106"/>
  <c r="B1261" i="106"/>
  <c r="D1261" i="106" s="1"/>
  <c r="B1262" i="106"/>
  <c r="D1262" i="106" s="1"/>
  <c r="D1263" i="106"/>
  <c r="H127" i="29"/>
  <c r="B1264" i="106"/>
  <c r="D1264" i="106" s="1"/>
  <c r="H136" i="29"/>
  <c r="B1269" i="106"/>
  <c r="D1269" i="106"/>
  <c r="B1270" i="106"/>
  <c r="D1270" i="106"/>
  <c r="D1271" i="106"/>
  <c r="K126" i="29"/>
  <c r="B1277" i="106"/>
  <c r="D1277" i="106" s="1"/>
  <c r="D1278" i="106"/>
  <c r="K134" i="29"/>
  <c r="B2987" i="106" s="1"/>
  <c r="D2987" i="106" s="1"/>
  <c r="K135" i="29"/>
  <c r="B2988" i="106"/>
  <c r="D2988" i="106" s="1"/>
  <c r="K142" i="29"/>
  <c r="B1284" i="106"/>
  <c r="D1284" i="106"/>
  <c r="K145" i="29"/>
  <c r="B1285" i="106" s="1"/>
  <c r="D1285" i="106" s="1"/>
  <c r="D1286" i="106"/>
  <c r="K144" i="29"/>
  <c r="B2811" i="106" s="1"/>
  <c r="D2811" i="106"/>
  <c r="K147" i="29"/>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c r="D1319" i="106"/>
  <c r="D1320" i="106"/>
  <c r="D1321" i="106"/>
  <c r="D1322" i="106"/>
  <c r="K154" i="29"/>
  <c r="B1323" i="106" s="1"/>
  <c r="D1323" i="106" s="1"/>
  <c r="K161" i="29"/>
  <c r="B1327" i="106" s="1"/>
  <c r="D1327" i="106"/>
  <c r="K160" i="29"/>
  <c r="K164" i="29"/>
  <c r="B1329" i="106" s="1"/>
  <c r="D1329" i="106" s="1"/>
  <c r="D1334" i="106"/>
  <c r="B1335" i="106"/>
  <c r="D1335" i="106" s="1"/>
  <c r="D1336" i="106"/>
  <c r="D1337" i="106"/>
  <c r="B1338" i="106"/>
  <c r="D1338" i="106" s="1"/>
  <c r="B1341" i="106"/>
  <c r="D1341" i="106"/>
  <c r="D1342" i="106"/>
  <c r="D1343" i="106"/>
  <c r="B1344" i="106"/>
  <c r="D1344" i="106" s="1"/>
  <c r="D178" i="29"/>
  <c r="D1348" i="106"/>
  <c r="D1349" i="106"/>
  <c r="B1350" i="106"/>
  <c r="D1350" i="106" s="1"/>
  <c r="E178" i="29"/>
  <c r="B1351" i="106" s="1"/>
  <c r="D1351" i="106" s="1"/>
  <c r="D1355" i="106"/>
  <c r="D1356" i="106"/>
  <c r="D1361" i="106"/>
  <c r="D1362" i="106"/>
  <c r="D1367" i="106"/>
  <c r="D1368" i="106"/>
  <c r="B1371" i="106"/>
  <c r="D1371" i="106" s="1"/>
  <c r="B1372" i="106"/>
  <c r="D1372" i="106"/>
  <c r="D1374" i="106"/>
  <c r="H198" i="29"/>
  <c r="D1378" i="106"/>
  <c r="D1379" i="106"/>
  <c r="K184" i="29"/>
  <c r="K185" i="29"/>
  <c r="K189" i="29"/>
  <c r="B2839" i="106" s="1"/>
  <c r="D2839" i="106" s="1"/>
  <c r="K193" i="29"/>
  <c r="B1383" i="106" s="1"/>
  <c r="D1383" i="106" s="1"/>
  <c r="K194" i="29"/>
  <c r="B1384" i="106" s="1"/>
  <c r="D1384" i="106" s="1"/>
  <c r="D1386" i="106"/>
  <c r="K195" i="29"/>
  <c r="K196" i="29"/>
  <c r="K199" i="29"/>
  <c r="K200" i="29"/>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6" i="106"/>
  <c r="D1416" i="106"/>
  <c r="B1418" i="106"/>
  <c r="D1418" i="106" s="1"/>
  <c r="B1419" i="106"/>
  <c r="D1419" i="106" s="1"/>
  <c r="B1420" i="106"/>
  <c r="D1420" i="106" s="1"/>
  <c r="D237" i="29"/>
  <c r="B1421" i="106" s="1"/>
  <c r="D1421" i="106" s="1"/>
  <c r="B1425" i="106"/>
  <c r="D1425" i="106"/>
  <c r="B1426" i="106"/>
  <c r="D1426" i="106" s="1"/>
  <c r="D255" i="29"/>
  <c r="B1427" i="106" s="1"/>
  <c r="D1427" i="106"/>
  <c r="B1428" i="106"/>
  <c r="D1428" i="106" s="1"/>
  <c r="B1429" i="106"/>
  <c r="D1429" i="106"/>
  <c r="B1430" i="106"/>
  <c r="D1430" i="106"/>
  <c r="B1434" i="106"/>
  <c r="D1434" i="106" s="1"/>
  <c r="D1435" i="106"/>
  <c r="B1437" i="106"/>
  <c r="D1437" i="106" s="1"/>
  <c r="B1438" i="106"/>
  <c r="D1438" i="106"/>
  <c r="D1441" i="106"/>
  <c r="D1443" i="106"/>
  <c r="B1445" i="106"/>
  <c r="D1445" i="106"/>
  <c r="B1447" i="106"/>
  <c r="D1447" i="106" s="1"/>
  <c r="D278" i="29"/>
  <c r="B3722" i="106" s="1"/>
  <c r="D3722" i="106" s="1"/>
  <c r="B1449" i="106"/>
  <c r="D1449" i="106" s="1"/>
  <c r="B1451" i="106"/>
  <c r="D1451" i="106"/>
  <c r="D1453" i="106"/>
  <c r="D1455" i="106"/>
  <c r="D1456" i="106"/>
  <c r="D1457" i="106"/>
  <c r="D1458" i="106"/>
  <c r="D1459" i="106"/>
  <c r="K219" i="29"/>
  <c r="B1460" i="106"/>
  <c r="D1460" i="106" s="1"/>
  <c r="D1461" i="106"/>
  <c r="D1462" i="106"/>
  <c r="D1463" i="106"/>
  <c r="D1464" i="106"/>
  <c r="D1465" i="106"/>
  <c r="D1467" i="106"/>
  <c r="D1468" i="106"/>
  <c r="D1469" i="106"/>
  <c r="K215" i="29"/>
  <c r="B1470" i="106" s="1"/>
  <c r="D1470" i="106" s="1"/>
  <c r="K216" i="29"/>
  <c r="B1471" i="106" s="1"/>
  <c r="D1471" i="106" s="1"/>
  <c r="K217" i="29"/>
  <c r="B1472" i="106" s="1"/>
  <c r="D1472" i="106" s="1"/>
  <c r="K218" i="29"/>
  <c r="B1473" i="106" s="1"/>
  <c r="D1473" i="106" s="1"/>
  <c r="K209" i="29"/>
  <c r="B3390" i="106"/>
  <c r="D3390" i="106"/>
  <c r="K210" i="29"/>
  <c r="K211" i="29"/>
  <c r="B3391" i="106" s="1"/>
  <c r="D3391" i="106" s="1"/>
  <c r="K227" i="29"/>
  <c r="B1476" i="106" s="1"/>
  <c r="D1476" i="106" s="1"/>
  <c r="K231" i="29"/>
  <c r="B1480" i="106"/>
  <c r="D1480" i="106" s="1"/>
  <c r="K234" i="29"/>
  <c r="B1482" i="106" s="1"/>
  <c r="D1482" i="106" s="1"/>
  <c r="K235" i="29"/>
  <c r="B1483" i="106" s="1"/>
  <c r="D1483" i="106" s="1"/>
  <c r="K236" i="29"/>
  <c r="B1484" i="106" s="1"/>
  <c r="D1484" i="106" s="1"/>
  <c r="K243" i="29"/>
  <c r="K244" i="29"/>
  <c r="K245" i="29"/>
  <c r="K246" i="29"/>
  <c r="K247" i="29"/>
  <c r="K253" i="29"/>
  <c r="B1489" i="106" s="1"/>
  <c r="D1489" i="106" s="1"/>
  <c r="K254" i="29"/>
  <c r="B1490" i="106"/>
  <c r="D1490" i="106" s="1"/>
  <c r="K257" i="29"/>
  <c r="K258" i="29"/>
  <c r="B1493" i="106" s="1"/>
  <c r="D1493" i="106" s="1"/>
  <c r="K259" i="29"/>
  <c r="B1494" i="106" s="1"/>
  <c r="D1494" i="106" s="1"/>
  <c r="K263" i="29"/>
  <c r="B1498" i="106" s="1"/>
  <c r="D1498" i="106"/>
  <c r="D1499" i="106"/>
  <c r="K266" i="29"/>
  <c r="B1501" i="106" s="1"/>
  <c r="D1501" i="106" s="1"/>
  <c r="D1502" i="106"/>
  <c r="D1505" i="106"/>
  <c r="D1507" i="106"/>
  <c r="K272" i="29"/>
  <c r="B1509" i="106" s="1"/>
  <c r="D1509" i="106" s="1"/>
  <c r="K274" i="29"/>
  <c r="B1511" i="106" s="1"/>
  <c r="D1511" i="106"/>
  <c r="K283" i="29"/>
  <c r="B2845" i="106" s="1"/>
  <c r="D2845" i="106" s="1"/>
  <c r="K285" i="29"/>
  <c r="B1514" i="106" s="1"/>
  <c r="D1514" i="106" s="1"/>
  <c r="B1512" i="106"/>
  <c r="D1512" i="106" s="1"/>
  <c r="D1516" i="106"/>
  <c r="K276" i="29"/>
  <c r="B3723" i="106" s="1"/>
  <c r="D3723" i="106" s="1"/>
  <c r="K277" i="29"/>
  <c r="B4166" i="106" s="1"/>
  <c r="D4166" i="106" s="1"/>
  <c r="D1520" i="106"/>
  <c r="D1521" i="106"/>
  <c r="B1522" i="106"/>
  <c r="D1522" i="106" s="1"/>
  <c r="D1526" i="106"/>
  <c r="D1527" i="106"/>
  <c r="B1528" i="106"/>
  <c r="D1528" i="106" s="1"/>
  <c r="B1531" i="106"/>
  <c r="D1531" i="106" s="1"/>
  <c r="D1532" i="106"/>
  <c r="D1533" i="106"/>
  <c r="B1534" i="106"/>
  <c r="D1534" i="106" s="1"/>
  <c r="E296" i="29"/>
  <c r="B1535" i="106" s="1"/>
  <c r="D1535" i="106" s="1"/>
  <c r="B1537" i="106"/>
  <c r="D1537" i="106" s="1"/>
  <c r="D1538" i="106"/>
  <c r="D1539" i="106"/>
  <c r="B1540" i="106"/>
  <c r="D1540" i="106" s="1"/>
  <c r="F296" i="29"/>
  <c r="B1541" i="106" s="1"/>
  <c r="D1541" i="106" s="1"/>
  <c r="B1543" i="106"/>
  <c r="D1543" i="106" s="1"/>
  <c r="D1544" i="106"/>
  <c r="D1545" i="106"/>
  <c r="D1546" i="106"/>
  <c r="G296" i="29"/>
  <c r="G305" i="29" s="1"/>
  <c r="B1547" i="106"/>
  <c r="D1547" i="106" s="1"/>
  <c r="B1549" i="106"/>
  <c r="D1549" i="106" s="1"/>
  <c r="D1550" i="106"/>
  <c r="D1551" i="106"/>
  <c r="D1556" i="106"/>
  <c r="D1557" i="106"/>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c r="B1781" i="106"/>
  <c r="D1781" i="106" s="1"/>
  <c r="D1782" i="106"/>
  <c r="B1783" i="106"/>
  <c r="D1783" i="106" s="1"/>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c r="B1812" i="106"/>
  <c r="D1812" i="106" s="1"/>
  <c r="B1813" i="106"/>
  <c r="D1813" i="106" s="1"/>
  <c r="D1814" i="106"/>
  <c r="B1815" i="106"/>
  <c r="D1815" i="106"/>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s="1"/>
  <c r="B1828" i="106"/>
  <c r="D1828" i="106"/>
  <c r="B1829" i="106"/>
  <c r="D1829" i="106"/>
  <c r="B1830" i="106"/>
  <c r="D1830" i="106"/>
  <c r="B1831" i="106"/>
  <c r="D1831" i="106" s="1"/>
  <c r="B1832" i="106"/>
  <c r="D1832" i="106"/>
  <c r="C15" i="8"/>
  <c r="B1833" i="106"/>
  <c r="D1833" i="106"/>
  <c r="B1834" i="106"/>
  <c r="D1834" i="106"/>
  <c r="B1835" i="106"/>
  <c r="D1835" i="106"/>
  <c r="B1836" i="106"/>
  <c r="D1836" i="106" s="1"/>
  <c r="C21" i="8"/>
  <c r="B1837" i="106" s="1"/>
  <c r="D1837" i="106" s="1"/>
  <c r="B1838" i="106"/>
  <c r="D1838" i="106" s="1"/>
  <c r="B1839" i="106"/>
  <c r="D1839" i="106"/>
  <c r="B1840" i="106"/>
  <c r="D1840" i="106"/>
  <c r="B1841" i="106"/>
  <c r="D1841" i="106"/>
  <c r="B1842" i="106"/>
  <c r="D1842" i="106" s="1"/>
  <c r="B1843" i="106"/>
  <c r="D1843" i="106"/>
  <c r="B1844" i="106"/>
  <c r="D1844" i="106"/>
  <c r="B1845" i="106"/>
  <c r="D1845" i="106" s="1"/>
  <c r="B1846" i="106"/>
  <c r="D1846" i="106" s="1"/>
  <c r="D15" i="8"/>
  <c r="B1847" i="106"/>
  <c r="D1847" i="106" s="1"/>
  <c r="B1848" i="106"/>
  <c r="D1848" i="106"/>
  <c r="B1849" i="106"/>
  <c r="D1849" i="106" s="1"/>
  <c r="B1850" i="106"/>
  <c r="D1850" i="106"/>
  <c r="D21" i="8"/>
  <c r="B1851" i="106" s="1"/>
  <c r="D1851" i="106" s="1"/>
  <c r="B1852" i="106"/>
  <c r="D1852" i="106" s="1"/>
  <c r="B1853" i="106"/>
  <c r="D1853" i="106" s="1"/>
  <c r="B1854" i="106"/>
  <c r="D1854" i="106"/>
  <c r="B1855" i="106"/>
  <c r="D1855" i="106" s="1"/>
  <c r="B1856" i="106"/>
  <c r="D1856" i="106"/>
  <c r="B1857" i="106"/>
  <c r="D1857" i="106" s="1"/>
  <c r="B1858" i="106"/>
  <c r="D1858" i="106"/>
  <c r="B1859" i="106"/>
  <c r="D1859" i="106"/>
  <c r="B1860" i="106"/>
  <c r="D1860" i="106"/>
  <c r="E15" i="8"/>
  <c r="B1861" i="106" s="1"/>
  <c r="D1861" i="106" s="1"/>
  <c r="B1862" i="106"/>
  <c r="D1862" i="106" s="1"/>
  <c r="B1863" i="106"/>
  <c r="D1863" i="106"/>
  <c r="B1864" i="106"/>
  <c r="D1864" i="106" s="1"/>
  <c r="E21" i="8"/>
  <c r="B1865" i="106"/>
  <c r="D1865" i="106"/>
  <c r="B1866" i="106"/>
  <c r="D1866" i="106" s="1"/>
  <c r="F6" i="8"/>
  <c r="F7" i="8"/>
  <c r="B1868" i="106" s="1"/>
  <c r="D1868" i="106" s="1"/>
  <c r="F12" i="8"/>
  <c r="B1869" i="106"/>
  <c r="D1869" i="106"/>
  <c r="F11" i="8"/>
  <c r="B1870" i="106" s="1"/>
  <c r="D1870" i="106" s="1"/>
  <c r="F8" i="8"/>
  <c r="B1871" i="106" s="1"/>
  <c r="D1871" i="106" s="1"/>
  <c r="F9" i="8"/>
  <c r="B1872" i="106"/>
  <c r="D1872" i="106"/>
  <c r="F10" i="8"/>
  <c r="F15" i="8" s="1"/>
  <c r="B1873" i="106"/>
  <c r="D1873" i="106"/>
  <c r="F14" i="8"/>
  <c r="B1874" i="106"/>
  <c r="D1874" i="106"/>
  <c r="F13" i="8"/>
  <c r="B3688" i="106"/>
  <c r="D3688" i="106"/>
  <c r="F17" i="8"/>
  <c r="B1876" i="106"/>
  <c r="D1876" i="106" s="1"/>
  <c r="F18" i="8"/>
  <c r="B1877" i="106"/>
  <c r="D1877" i="106" s="1"/>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c r="D1952" i="106"/>
  <c r="G12" i="12"/>
  <c r="B1953" i="106"/>
  <c r="D1953" i="106"/>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c r="B2016" i="106"/>
  <c r="D2016" i="106" s="1"/>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c r="D2030" i="106" s="1"/>
  <c r="D2032" i="106"/>
  <c r="B2033" i="106"/>
  <c r="D2033" i="106" s="1"/>
  <c r="B2034" i="106"/>
  <c r="D2034" i="106" s="1"/>
  <c r="B2035" i="106"/>
  <c r="D2035" i="106"/>
  <c r="B2036" i="106"/>
  <c r="D2036" i="106" s="1"/>
  <c r="H16" i="11"/>
  <c r="D2038" i="106"/>
  <c r="B2039" i="106"/>
  <c r="D2039" i="106" s="1"/>
  <c r="B2040" i="106"/>
  <c r="D2040" i="106"/>
  <c r="B2041" i="106"/>
  <c r="D2041" i="106" s="1"/>
  <c r="B2042" i="106"/>
  <c r="D2042" i="106" s="1"/>
  <c r="I16" i="11"/>
  <c r="D2044" i="106"/>
  <c r="B2045" i="106"/>
  <c r="D2045" i="106"/>
  <c r="B2046" i="106"/>
  <c r="D2046" i="106" s="1"/>
  <c r="B2047" i="106"/>
  <c r="D2047" i="106"/>
  <c r="B2048" i="106"/>
  <c r="D2048" i="106" s="1"/>
  <c r="J16" i="11"/>
  <c r="B2049" i="106" s="1"/>
  <c r="D2049" i="106" s="1"/>
  <c r="D2050" i="106"/>
  <c r="K8" i="11"/>
  <c r="B2051" i="106" s="1"/>
  <c r="D2051" i="106" s="1"/>
  <c r="K10" i="11"/>
  <c r="B2052" i="106" s="1"/>
  <c r="D2052" i="106" s="1"/>
  <c r="K12" i="1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D2720" i="106"/>
  <c r="D2723" i="106"/>
  <c r="B2727" i="106"/>
  <c r="D2727" i="106"/>
  <c r="B2728" i="106"/>
  <c r="D2728" i="106" s="1"/>
  <c r="B2729" i="106"/>
  <c r="D2729" i="106" s="1"/>
  <c r="B2730" i="106"/>
  <c r="D2730" i="106" s="1"/>
  <c r="B2731" i="106"/>
  <c r="D2731" i="106"/>
  <c r="B2732" i="106"/>
  <c r="D2732" i="106"/>
  <c r="F4" i="8"/>
  <c r="B2733" i="106" s="1"/>
  <c r="D2733" i="106"/>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s="1"/>
  <c r="D2759" i="106"/>
  <c r="B2760" i="106"/>
  <c r="D2760" i="106" s="1"/>
  <c r="D2761" i="106"/>
  <c r="B2762" i="106"/>
  <c r="D2762" i="106" s="1"/>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D2799" i="106"/>
  <c r="D2803" i="106"/>
  <c r="D2804" i="106"/>
  <c r="B2806" i="106"/>
  <c r="D2806" i="106"/>
  <c r="B2808" i="106"/>
  <c r="D2808" i="106" s="1"/>
  <c r="D2809" i="106"/>
  <c r="B2813" i="106"/>
  <c r="D2813" i="106"/>
  <c r="D2814" i="106"/>
  <c r="D2815" i="106"/>
  <c r="D2816" i="106"/>
  <c r="B2817" i="106"/>
  <c r="D2817" i="106"/>
  <c r="B2819" i="106"/>
  <c r="D2819" i="106" s="1"/>
  <c r="B2820" i="106"/>
  <c r="D2820" i="106"/>
  <c r="B2821" i="106"/>
  <c r="D2821" i="106" s="1"/>
  <c r="B2824" i="106"/>
  <c r="D2824" i="106"/>
  <c r="B2827" i="106"/>
  <c r="D2827" i="106" s="1"/>
  <c r="B2829" i="106"/>
  <c r="D2829" i="106"/>
  <c r="B2831" i="106"/>
  <c r="D2831" i="106"/>
  <c r="B2832" i="106"/>
  <c r="D2832" i="106" s="1"/>
  <c r="D2833" i="106"/>
  <c r="D2834" i="106"/>
  <c r="D2835" i="106"/>
  <c r="D2838" i="106"/>
  <c r="B2841" i="106"/>
  <c r="D2841" i="106" s="1"/>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c r="D2893" i="106"/>
  <c r="D2896" i="106"/>
  <c r="D2897" i="106"/>
  <c r="D2898" i="106"/>
  <c r="D2899" i="106"/>
  <c r="D2900" i="106"/>
  <c r="D2901" i="106"/>
  <c r="D2902" i="106"/>
  <c r="D2903" i="106"/>
  <c r="D2904" i="106"/>
  <c r="D2905" i="106"/>
  <c r="D2906" i="106"/>
  <c r="D2907" i="106"/>
  <c r="B2908" i="106"/>
  <c r="D2908" i="106" s="1"/>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5" i="106"/>
  <c r="D2955" i="106" s="1"/>
  <c r="B2957" i="106"/>
  <c r="D2957" i="106"/>
  <c r="B2958" i="106"/>
  <c r="D2958" i="106"/>
  <c r="B2959" i="106"/>
  <c r="D2959" i="106" s="1"/>
  <c r="D2961" i="106"/>
  <c r="D2962" i="106"/>
  <c r="D2963" i="106"/>
  <c r="D2964" i="106"/>
  <c r="D2965" i="106"/>
  <c r="D2966" i="106"/>
  <c r="D2967" i="106"/>
  <c r="D2968" i="106"/>
  <c r="D2969" i="106"/>
  <c r="D2970" i="106"/>
  <c r="D2971" i="106"/>
  <c r="D2972" i="106"/>
  <c r="D2976" i="106"/>
  <c r="B2977" i="106"/>
  <c r="D2977" i="106"/>
  <c r="B2979" i="106"/>
  <c r="D2979" i="106" s="1"/>
  <c r="B2980" i="106"/>
  <c r="D2980" i="106"/>
  <c r="B2981" i="106"/>
  <c r="D2981" i="106" s="1"/>
  <c r="D2982" i="106"/>
  <c r="D2983" i="106"/>
  <c r="D2984" i="106"/>
  <c r="D2985" i="106"/>
  <c r="B2991" i="106"/>
  <c r="D2991" i="106" s="1"/>
  <c r="B2992" i="106"/>
  <c r="D2992" i="106"/>
  <c r="B2995" i="106"/>
  <c r="D2995" i="106" s="1"/>
  <c r="B2997" i="106"/>
  <c r="D2997" i="106" s="1"/>
  <c r="B2998" i="106"/>
  <c r="D2998" i="106" s="1"/>
  <c r="D3001" i="106"/>
  <c r="D3002" i="106"/>
  <c r="D3003" i="106"/>
  <c r="D3004" i="106"/>
  <c r="D3005" i="106"/>
  <c r="D3006" i="106"/>
  <c r="B3009" i="106"/>
  <c r="D3009" i="106" s="1"/>
  <c r="B3010" i="106"/>
  <c r="D3010"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D3240" i="106"/>
  <c r="D3241" i="106"/>
  <c r="D3242" i="106"/>
  <c r="D3243" i="106"/>
  <c r="D3244" i="106"/>
  <c r="D3245" i="106"/>
  <c r="D3246" i="106"/>
  <c r="D3247" i="106"/>
  <c r="D3248" i="106"/>
  <c r="D3249" i="106"/>
  <c r="D3250" i="106"/>
  <c r="B3251" i="106"/>
  <c r="D3251" i="106"/>
  <c r="D3263" i="106"/>
  <c r="D3264" i="106"/>
  <c r="D3265" i="106"/>
  <c r="D3266" i="106"/>
  <c r="D3267" i="106"/>
  <c r="D3268" i="106"/>
  <c r="D3269" i="106"/>
  <c r="D3270" i="106"/>
  <c r="D3271" i="106"/>
  <c r="D3272" i="106"/>
  <c r="B3273" i="106"/>
  <c r="D3273" i="106"/>
  <c r="B3275" i="106"/>
  <c r="D3275" i="106"/>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c r="B3373" i="106"/>
  <c r="D3373" i="106" s="1"/>
  <c r="B3374" i="106"/>
  <c r="D3374" i="106" s="1"/>
  <c r="B3375" i="106"/>
  <c r="D3375" i="106" s="1"/>
  <c r="B3376" i="106"/>
  <c r="D3376" i="106"/>
  <c r="B3377" i="106"/>
  <c r="D3377" i="106" s="1"/>
  <c r="D3378" i="106"/>
  <c r="D3379" i="106"/>
  <c r="D3382" i="106"/>
  <c r="D3383" i="106"/>
  <c r="D3384" i="106"/>
  <c r="D3385" i="106"/>
  <c r="D3386" i="106"/>
  <c r="B3387" i="106"/>
  <c r="D3387" i="106"/>
  <c r="B3388" i="106"/>
  <c r="D3388"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s="1"/>
  <c r="D3415" i="106"/>
  <c r="D3416"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c r="B3452" i="106"/>
  <c r="D3452" i="106" s="1"/>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c r="B3485" i="106"/>
  <c r="D3485" i="106" s="1"/>
  <c r="B3486" i="106"/>
  <c r="D3486" i="106" s="1"/>
  <c r="B3487" i="106"/>
  <c r="D3487"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c r="B3533" i="106"/>
  <c r="D3533" i="106" s="1"/>
  <c r="D3535" i="106"/>
  <c r="D3536" i="106"/>
  <c r="D3537" i="106"/>
  <c r="D3538" i="106"/>
  <c r="D3539" i="106"/>
  <c r="D3540" i="106"/>
  <c r="D3541" i="106"/>
  <c r="D3542" i="106"/>
  <c r="D3543" i="106"/>
  <c r="D3544" i="106"/>
  <c r="D3545" i="106"/>
  <c r="B3546" i="106"/>
  <c r="D3546" i="106"/>
  <c r="D3547" i="106"/>
  <c r="B3548" i="106"/>
  <c r="D3548" i="106"/>
  <c r="B3550" i="106"/>
  <c r="D3550" i="106" s="1"/>
  <c r="D3553" i="106"/>
  <c r="D3554" i="106"/>
  <c r="D3555" i="106"/>
  <c r="D3556" i="106"/>
  <c r="D3557" i="106"/>
  <c r="D3558" i="106"/>
  <c r="D3559" i="106"/>
  <c r="D3560" i="106"/>
  <c r="D3563" i="106"/>
  <c r="D3564" i="106"/>
  <c r="B3567" i="106"/>
  <c r="D3567" i="106"/>
  <c r="B3578" i="106"/>
  <c r="D3578" i="106" s="1"/>
  <c r="B3579" i="106"/>
  <c r="D3579" i="106"/>
  <c r="B3580" i="106"/>
  <c r="D3580" i="106"/>
  <c r="B3581" i="106"/>
  <c r="D3581" i="106" s="1"/>
  <c r="B3585" i="106"/>
  <c r="D3585"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c r="B3620" i="106"/>
  <c r="D3620" i="106" s="1"/>
  <c r="D3623" i="106"/>
  <c r="B3624" i="106"/>
  <c r="D3624" i="106" s="1"/>
  <c r="B3625" i="106"/>
  <c r="D3625" i="106" s="1"/>
  <c r="D339" i="29"/>
  <c r="B3627" i="106"/>
  <c r="D3627" i="106" s="1"/>
  <c r="D3630" i="106"/>
  <c r="B3631" i="106"/>
  <c r="D3631" i="106"/>
  <c r="B3632" i="106"/>
  <c r="D3632" i="106" s="1"/>
  <c r="E339" i="29"/>
  <c r="B3634" i="106"/>
  <c r="D3634" i="106" s="1"/>
  <c r="D3637" i="106"/>
  <c r="B3638" i="106"/>
  <c r="D3638" i="106" s="1"/>
  <c r="B3639" i="106"/>
  <c r="D3639" i="106" s="1"/>
  <c r="F339" i="29"/>
  <c r="D3644" i="106"/>
  <c r="B3645" i="106"/>
  <c r="D3645" i="106" s="1"/>
  <c r="D3651" i="106"/>
  <c r="D3652" i="106"/>
  <c r="B3657" i="106"/>
  <c r="D3657" i="106" s="1"/>
  <c r="D3659" i="106"/>
  <c r="H344" i="29"/>
  <c r="B7237" i="106" s="1"/>
  <c r="D7237" i="106" s="1"/>
  <c r="D3661" i="106"/>
  <c r="D3662" i="106"/>
  <c r="D3663" i="106"/>
  <c r="D3664" i="106"/>
  <c r="D3665" i="106"/>
  <c r="D3666" i="106"/>
  <c r="D3667" i="106"/>
  <c r="K343" i="29"/>
  <c r="K347" i="29"/>
  <c r="B3675" i="106" s="1"/>
  <c r="D3675" i="106" s="1"/>
  <c r="D3677" i="106"/>
  <c r="D3679" i="106"/>
  <c r="D3680" i="106"/>
  <c r="B3682" i="106"/>
  <c r="D3682" i="106"/>
  <c r="B3683" i="106"/>
  <c r="D3683" i="106" s="1"/>
  <c r="B3684" i="106"/>
  <c r="D3684" i="106"/>
  <c r="B3685" i="106"/>
  <c r="D3685" i="106"/>
  <c r="B3686" i="106"/>
  <c r="D3686" i="106"/>
  <c r="B3687" i="106"/>
  <c r="D3687" i="106" s="1"/>
  <c r="B3689" i="106"/>
  <c r="D3689" i="106" s="1"/>
  <c r="D3690" i="106"/>
  <c r="D3691" i="106"/>
  <c r="D3692" i="106"/>
  <c r="D3693" i="106"/>
  <c r="D3694" i="106"/>
  <c r="D3695" i="106"/>
  <c r="D3696" i="106"/>
  <c r="D3697" i="106"/>
  <c r="B3698" i="106"/>
  <c r="D3698" i="106"/>
  <c r="B3699" i="106"/>
  <c r="D3699"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c r="B4077" i="106"/>
  <c r="D4077" i="106" s="1"/>
  <c r="B4082" i="106"/>
  <c r="D4082" i="106" s="1"/>
  <c r="B4083" i="106"/>
  <c r="D4083" i="106"/>
  <c r="B4084" i="106"/>
  <c r="D4084" i="106" s="1"/>
  <c r="B4085" i="106"/>
  <c r="D4085" i="106" s="1"/>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s="1"/>
  <c r="D4108" i="106" s="1"/>
  <c r="F18" i="7"/>
  <c r="B4109" i="106" s="1"/>
  <c r="D4109" i="106" s="1"/>
  <c r="B4110" i="106"/>
  <c r="D4110" i="106"/>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s="1"/>
  <c r="D4132" i="106" s="1"/>
  <c r="F18" i="4"/>
  <c r="B4133" i="106"/>
  <c r="D4133" i="106" s="1"/>
  <c r="H18" i="4"/>
  <c r="B4134" i="106" s="1"/>
  <c r="D4134" i="106"/>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J32" i="8" s="1"/>
  <c r="J49" i="8" s="1"/>
  <c r="N22" i="3" s="1"/>
  <c r="B283" i="106" s="1"/>
  <c r="D283" i="106"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c r="D4193" i="106"/>
  <c r="D4194" i="106"/>
  <c r="D4195" i="106"/>
  <c r="D4196" i="106"/>
  <c r="D4197" i="106"/>
  <c r="D4198" i="106"/>
  <c r="B4199" i="106"/>
  <c r="D4199" i="106" s="1"/>
  <c r="B4200" i="106"/>
  <c r="D4200" i="106" s="1"/>
  <c r="B4201" i="106"/>
  <c r="D4201" i="106" s="1"/>
  <c r="B4202" i="106"/>
  <c r="D4202" i="106" s="1"/>
  <c r="D4203" i="106"/>
  <c r="D4204" i="106"/>
  <c r="D4205" i="106"/>
  <c r="D4206" i="106"/>
  <c r="D4207" i="106"/>
  <c r="D4208" i="106"/>
  <c r="D4209" i="106"/>
  <c r="B4210" i="106"/>
  <c r="D4210" i="106"/>
  <c r="D4212" i="106"/>
  <c r="D4213" i="106"/>
  <c r="D4214" i="106"/>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D4311" i="106"/>
  <c r="B4312" i="106"/>
  <c r="D4312" i="106"/>
  <c r="B4313" i="106"/>
  <c r="D4313" i="106" s="1"/>
  <c r="B4315" i="106"/>
  <c r="D4315" i="106" s="1"/>
  <c r="B4316" i="106"/>
  <c r="D4316" i="106"/>
  <c r="B4317" i="106"/>
  <c r="D4317" i="106"/>
  <c r="B4318" i="106"/>
  <c r="D4318" i="106"/>
  <c r="D4319" i="106"/>
  <c r="D4320" i="106"/>
  <c r="B4321" i="106"/>
  <c r="D4321" i="106" s="1"/>
  <c r="D4322" i="106"/>
  <c r="D4323" i="106"/>
  <c r="D4324" i="106"/>
  <c r="D4325" i="106"/>
  <c r="D4326" i="106"/>
  <c r="B4327" i="106"/>
  <c r="D4327" i="106"/>
  <c r="B4329" i="106"/>
  <c r="D4329" i="106"/>
  <c r="B4336" i="106"/>
  <c r="D4336" i="106" s="1"/>
  <c r="B4338" i="106"/>
  <c r="D4338" i="106" s="1"/>
  <c r="B4339" i="106"/>
  <c r="D4339" i="106"/>
  <c r="B4344" i="106"/>
  <c r="D4344" i="106" s="1"/>
  <c r="B4346" i="106"/>
  <c r="D4346" i="106" s="1"/>
  <c r="D4347" i="106"/>
  <c r="D4348" i="106"/>
  <c r="D4349" i="106"/>
  <c r="D4350" i="106"/>
  <c r="B4351" i="106"/>
  <c r="D4351" i="106" s="1"/>
  <c r="B4353" i="106"/>
  <c r="D4353" i="106" s="1"/>
  <c r="B4355" i="106"/>
  <c r="D4355" i="106"/>
  <c r="B4358" i="106"/>
  <c r="D4358" i="106" s="1"/>
  <c r="B4360" i="106"/>
  <c r="D4360" i="106" s="1"/>
  <c r="B4361" i="106"/>
  <c r="D4361" i="106"/>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c r="B4376" i="106"/>
  <c r="D4376" i="106" s="1"/>
  <c r="B4377" i="106"/>
  <c r="D4377" i="106" s="1"/>
  <c r="B4380" i="106"/>
  <c r="D4380" i="106" s="1"/>
  <c r="B4381" i="106"/>
  <c r="D4381" i="106"/>
  <c r="D4383" i="106"/>
  <c r="D4384" i="106"/>
  <c r="D4385" i="106"/>
  <c r="D4386" i="106"/>
  <c r="D4387" i="106"/>
  <c r="D4388" i="106"/>
  <c r="D4389" i="106"/>
  <c r="D4390" i="106"/>
  <c r="B4399" i="106"/>
  <c r="D4399" i="106" s="1"/>
  <c r="B4400" i="106"/>
  <c r="D4400" i="106" s="1"/>
  <c r="B4401" i="106"/>
  <c r="D4401" i="106"/>
  <c r="B4402" i="106"/>
  <c r="D4402" i="106" s="1"/>
  <c r="D4403" i="106"/>
  <c r="D4404" i="106"/>
  <c r="D4405" i="106"/>
  <c r="D4406" i="106"/>
  <c r="B4410" i="106"/>
  <c r="D4410" i="106" s="1"/>
  <c r="B4415" i="106"/>
  <c r="D4415"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c r="D4796" i="106"/>
  <c r="B4797" i="106"/>
  <c r="D4797" i="106" s="1"/>
  <c r="D4798" i="106"/>
  <c r="D4800" i="106"/>
  <c r="B4801" i="106"/>
  <c r="D4801" i="106"/>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5" i="106"/>
  <c r="D4875" i="106"/>
  <c r="B4876" i="106"/>
  <c r="D4876" i="106" s="1"/>
  <c r="B4877" i="106"/>
  <c r="D4877" i="106"/>
  <c r="B4878" i="106"/>
  <c r="D4878" i="106" s="1"/>
  <c r="D4880" i="106"/>
  <c r="B4883" i="106"/>
  <c r="D4883" i="106" s="1"/>
  <c r="B4884" i="106"/>
  <c r="D4884"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c r="B5023" i="106"/>
  <c r="D5023" i="106"/>
  <c r="B5024" i="106"/>
  <c r="D5024" i="106" s="1"/>
  <c r="D5025" i="106"/>
  <c r="B5026" i="106"/>
  <c r="D5026"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c r="D5062" i="106"/>
  <c r="B5069" i="106"/>
  <c r="D5069" i="106" s="1"/>
  <c r="B5070" i="106"/>
  <c r="D5070" i="106"/>
  <c r="B5072" i="106"/>
  <c r="D5072" i="106" s="1"/>
  <c r="B5073" i="106"/>
  <c r="D5073" i="106" s="1"/>
  <c r="B5077" i="106"/>
  <c r="D5077" i="106" s="1"/>
  <c r="B5078" i="106"/>
  <c r="D5078" i="106" s="1"/>
  <c r="B5079" i="106"/>
  <c r="D5079" i="106" s="1"/>
  <c r="B5083" i="106"/>
  <c r="D5083" i="106"/>
  <c r="B5084" i="106"/>
  <c r="D5084" i="106" s="1"/>
  <c r="B5085" i="106"/>
  <c r="D5085" i="106" s="1"/>
  <c r="B5091" i="106"/>
  <c r="D5091" i="106"/>
  <c r="B5092" i="106"/>
  <c r="D5092" i="106" s="1"/>
  <c r="B5093" i="106"/>
  <c r="D5093" i="106"/>
  <c r="B5099" i="106"/>
  <c r="D5099" i="106" s="1"/>
  <c r="B5100" i="106"/>
  <c r="D5100" i="106" s="1"/>
  <c r="B5101" i="106"/>
  <c r="D5101" i="106" s="1"/>
  <c r="B5103" i="106"/>
  <c r="D5103" i="106" s="1"/>
  <c r="B5108" i="106"/>
  <c r="D5108" i="106"/>
  <c r="B5109" i="106"/>
  <c r="D5109" i="106" s="1"/>
  <c r="B5110" i="106"/>
  <c r="D5110" i="106" s="1"/>
  <c r="B5111" i="106"/>
  <c r="D5111" i="106"/>
  <c r="B5113" i="106"/>
  <c r="D5113" i="106" s="1"/>
  <c r="B5116" i="106"/>
  <c r="D5116" i="106" s="1"/>
  <c r="B5122" i="106"/>
  <c r="D5122" i="106" s="1"/>
  <c r="B5123" i="106"/>
  <c r="D5123" i="106" s="1"/>
  <c r="B5124" i="106"/>
  <c r="D5124" i="106"/>
  <c r="B5126" i="106"/>
  <c r="D5126" i="106"/>
  <c r="D5128" i="106"/>
  <c r="D5129" i="106"/>
  <c r="D5130" i="106"/>
  <c r="D5131" i="106"/>
  <c r="B5134" i="106"/>
  <c r="D5134" i="106"/>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B5168" i="106"/>
  <c r="D5168" i="106"/>
  <c r="D5169" i="106"/>
  <c r="D5170" i="106"/>
  <c r="B5171" i="106"/>
  <c r="D5171" i="106" s="1"/>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c r="D5234" i="106"/>
  <c r="D5235" i="106"/>
  <c r="D5236" i="106"/>
  <c r="D5237" i="106"/>
  <c r="D5238" i="106"/>
  <c r="B5240" i="106"/>
  <c r="D5240" i="106" s="1"/>
  <c r="B5241" i="106"/>
  <c r="D5241" i="106" s="1"/>
  <c r="B5242" i="106"/>
  <c r="D5242" i="106"/>
  <c r="B5243" i="106"/>
  <c r="D5243" i="106" s="1"/>
  <c r="D5244" i="106"/>
  <c r="D5245" i="106"/>
  <c r="D5249" i="106"/>
  <c r="D5250" i="106"/>
  <c r="D5251" i="106"/>
  <c r="D5252" i="106"/>
  <c r="D5253" i="106"/>
  <c r="B5254" i="106"/>
  <c r="D5254" i="106" s="1"/>
  <c r="B5255" i="106"/>
  <c r="D5255" i="106"/>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D5279"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c r="D5311" i="106"/>
  <c r="B5312" i="106"/>
  <c r="D5312" i="106" s="1"/>
  <c r="B5313" i="106"/>
  <c r="D5313" i="106"/>
  <c r="D5314" i="106"/>
  <c r="D5316" i="106"/>
  <c r="D5318" i="106"/>
  <c r="D5319" i="106"/>
  <c r="D5321" i="106"/>
  <c r="D5322" i="106"/>
  <c r="D5323" i="106"/>
  <c r="D5324" i="106"/>
  <c r="D5325" i="106"/>
  <c r="D5329" i="106"/>
  <c r="D5331" i="106"/>
  <c r="B5333" i="106"/>
  <c r="D5333" i="106" s="1"/>
  <c r="B5335" i="106"/>
  <c r="D5335" i="106"/>
  <c r="B5336" i="106"/>
  <c r="D5336" i="106"/>
  <c r="B5337" i="106"/>
  <c r="D5337" i="106"/>
  <c r="B5338" i="106"/>
  <c r="D5338" i="106" s="1"/>
  <c r="B5344" i="106"/>
  <c r="D5344" i="106" s="1"/>
  <c r="B5345" i="106"/>
  <c r="D5345" i="106" s="1"/>
  <c r="B5346" i="106"/>
  <c r="D5346" i="106" s="1"/>
  <c r="B5347" i="106"/>
  <c r="D5347" i="106" s="1"/>
  <c r="B5349" i="106"/>
  <c r="D5349" i="106" s="1"/>
  <c r="B5352" i="106"/>
  <c r="D5352" i="106"/>
  <c r="B5353" i="106"/>
  <c r="D5353" i="106" s="1"/>
  <c r="B5359" i="106"/>
  <c r="D5359" i="106" s="1"/>
  <c r="B5361" i="106"/>
  <c r="D5361" i="106"/>
  <c r="B5362" i="106"/>
  <c r="D5362" i="106"/>
  <c r="D5363" i="106"/>
  <c r="D5364" i="106"/>
  <c r="D5365" i="106"/>
  <c r="D5366" i="106"/>
  <c r="B5370" i="106"/>
  <c r="D5370" i="106" s="1"/>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6" i="106"/>
  <c r="D5426" i="106" s="1"/>
  <c r="D5427" i="106"/>
  <c r="D5428" i="106"/>
  <c r="D5429" i="106"/>
  <c r="D5430" i="106"/>
  <c r="D5433" i="106"/>
  <c r="D5434" i="106"/>
  <c r="D5435" i="106"/>
  <c r="D5436" i="106"/>
  <c r="D5437" i="106"/>
  <c r="B5438" i="106"/>
  <c r="D5438"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D5510" i="106"/>
  <c r="B5511" i="106"/>
  <c r="D5511" i="106" s="1"/>
  <c r="B5512" i="106"/>
  <c r="D5512" i="106" s="1"/>
  <c r="B5514" i="106"/>
  <c r="D5514" i="106" s="1"/>
  <c r="B5515" i="106"/>
  <c r="D5515" i="106" s="1"/>
  <c r="B5516" i="106"/>
  <c r="D5516"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c r="B5559" i="106"/>
  <c r="D5559" i="106" s="1"/>
  <c r="B5564" i="106"/>
  <c r="D5564" i="106" s="1"/>
  <c r="B5565" i="106"/>
  <c r="D5565" i="106" s="1"/>
  <c r="B5566" i="106"/>
  <c r="D5566" i="106" s="1"/>
  <c r="B5567" i="106"/>
  <c r="D5567" i="106" s="1"/>
  <c r="B5570" i="106"/>
  <c r="D5570" i="106" s="1"/>
  <c r="B5571" i="106"/>
  <c r="D5571" i="106" s="1"/>
  <c r="B5572" i="106"/>
  <c r="D5572" i="106" s="1"/>
  <c r="B5573" i="106"/>
  <c r="D5573" i="106" s="1"/>
  <c r="B5576" i="106"/>
  <c r="D5576" i="106" s="1"/>
  <c r="B5577" i="106"/>
  <c r="D5577" i="106"/>
  <c r="B5578" i="106"/>
  <c r="D5578" i="106"/>
  <c r="B5580" i="106"/>
  <c r="D5580" i="106" s="1"/>
  <c r="B5584" i="106"/>
  <c r="D5584" i="106" s="1"/>
  <c r="B5585" i="106"/>
  <c r="D5585" i="106" s="1"/>
  <c r="B5590" i="106"/>
  <c r="D5590" i="106" s="1"/>
  <c r="B5591" i="106"/>
  <c r="D5591" i="106" s="1"/>
  <c r="B5593" i="106"/>
  <c r="D5593" i="106"/>
  <c r="B5594" i="106"/>
  <c r="D5594" i="106" s="1"/>
  <c r="D5595" i="106"/>
  <c r="D5596" i="106"/>
  <c r="D5597" i="106"/>
  <c r="D5598" i="106"/>
  <c r="B5602" i="106"/>
  <c r="D5602" i="106" s="1"/>
  <c r="D5603" i="106"/>
  <c r="B5604" i="106"/>
  <c r="D5604" i="106"/>
  <c r="D5605" i="106"/>
  <c r="B5606" i="106"/>
  <c r="D5606" i="106"/>
  <c r="D5607" i="106"/>
  <c r="D5608" i="106"/>
  <c r="B5609" i="106"/>
  <c r="D5609" i="106" s="1"/>
  <c r="D5610" i="106"/>
  <c r="D5611" i="106"/>
  <c r="D5612" i="106"/>
  <c r="D5613" i="106"/>
  <c r="D5616" i="106"/>
  <c r="B5617" i="106"/>
  <c r="D5617" i="106"/>
  <c r="B5619" i="106"/>
  <c r="D5619" i="106"/>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5" i="106"/>
  <c r="D5665" i="106" s="1"/>
  <c r="D5666" i="106"/>
  <c r="D5667" i="106"/>
  <c r="D5668" i="106"/>
  <c r="D5669" i="106"/>
  <c r="D5670" i="106"/>
  <c r="B5671" i="106"/>
  <c r="D5671" i="106"/>
  <c r="B5672" i="106"/>
  <c r="D5672" i="106"/>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c r="B5696" i="106"/>
  <c r="D5696" i="106" s="1"/>
  <c r="D5698" i="106"/>
  <c r="D5699" i="106"/>
  <c r="D5700" i="106"/>
  <c r="D5701" i="106"/>
  <c r="D5702" i="106"/>
  <c r="D5704" i="106"/>
  <c r="B5705" i="106"/>
  <c r="D5705" i="106"/>
  <c r="D5707" i="106"/>
  <c r="D5709" i="106"/>
  <c r="B5710" i="106"/>
  <c r="D5710" i="106" s="1"/>
  <c r="D5711" i="106"/>
  <c r="D5712" i="106"/>
  <c r="D5714" i="106"/>
  <c r="D5715" i="106"/>
  <c r="D5716" i="106"/>
  <c r="D5717" i="106"/>
  <c r="D5718" i="106"/>
  <c r="B5723" i="106"/>
  <c r="D5723" i="106" s="1"/>
  <c r="B5724" i="106"/>
  <c r="D5724" i="106"/>
  <c r="B5726" i="106"/>
  <c r="D5726" i="106" s="1"/>
  <c r="B5727" i="106"/>
  <c r="D5727" i="106" s="1"/>
  <c r="B5728" i="106"/>
  <c r="D5728" i="106"/>
  <c r="B5734" i="106"/>
  <c r="D5734" i="106" s="1"/>
  <c r="B5735" i="106"/>
  <c r="D5735" i="106" s="1"/>
  <c r="B5738" i="106"/>
  <c r="D5738" i="106" s="1"/>
  <c r="B5739" i="106"/>
  <c r="D5739" i="106" s="1"/>
  <c r="B5740" i="106"/>
  <c r="D5740" i="106"/>
  <c r="B5742" i="106"/>
  <c r="D5742" i="106"/>
  <c r="D5744" i="106"/>
  <c r="D5745" i="106"/>
  <c r="D5746" i="106"/>
  <c r="D5747" i="106"/>
  <c r="D5750" i="106"/>
  <c r="D5751" i="106"/>
  <c r="D5753" i="106"/>
  <c r="B5755" i="106"/>
  <c r="D5755" i="106" s="1"/>
  <c r="D5758" i="106"/>
  <c r="D5759" i="106"/>
  <c r="D5760" i="106"/>
  <c r="D5761" i="106"/>
  <c r="D5762" i="106"/>
  <c r="D5764" i="106"/>
  <c r="B5765" i="106"/>
  <c r="D5765" i="106" s="1"/>
  <c r="D5766" i="106"/>
  <c r="B5767" i="106"/>
  <c r="D5767" i="106"/>
  <c r="B5768" i="106"/>
  <c r="D5768" i="106"/>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s="1"/>
  <c r="B5856" i="106"/>
  <c r="D5856" i="106" s="1"/>
  <c r="D5857" i="106"/>
  <c r="B5858" i="106"/>
  <c r="D5858" i="106"/>
  <c r="D5859" i="106"/>
  <c r="D5861" i="106"/>
  <c r="D5862" i="106"/>
  <c r="D5864" i="106"/>
  <c r="D5865" i="106"/>
  <c r="D5866" i="106"/>
  <c r="D5867" i="106"/>
  <c r="D5868" i="106"/>
  <c r="B5871" i="106"/>
  <c r="D5871" i="106"/>
  <c r="B5875" i="106"/>
  <c r="D5875" i="106" s="1"/>
  <c r="B5876" i="106"/>
  <c r="D5876" i="106" s="1"/>
  <c r="B5877" i="106"/>
  <c r="D5877" i="106" s="1"/>
  <c r="B5879" i="106"/>
  <c r="D5879" i="106" s="1"/>
  <c r="B5880" i="106"/>
  <c r="D5880" i="106"/>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c r="B5989" i="106"/>
  <c r="D5989" i="106"/>
  <c r="B5990" i="106"/>
  <c r="D5990"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s="1"/>
  <c r="F27" i="8"/>
  <c r="B6079" i="106" s="1"/>
  <c r="D6079" i="106" s="1"/>
  <c r="D6080" i="106"/>
  <c r="B6081" i="106"/>
  <c r="D6081" i="106"/>
  <c r="B6082" i="106"/>
  <c r="D6082" i="106"/>
  <c r="B6083" i="106"/>
  <c r="D6083" i="106" s="1"/>
  <c r="B6084" i="106"/>
  <c r="D6084" i="106"/>
  <c r="B6085" i="106"/>
  <c r="D6085" i="106" s="1"/>
  <c r="B6086" i="106"/>
  <c r="D6086" i="106" s="1"/>
  <c r="B6087" i="106"/>
  <c r="D6087" i="106" s="1"/>
  <c r="B6088" i="106"/>
  <c r="D6088" i="106" s="1"/>
  <c r="B6089" i="106"/>
  <c r="D6089" i="106" s="1"/>
  <c r="B6090" i="106"/>
  <c r="D6090" i="106" s="1"/>
  <c r="B6091" i="106"/>
  <c r="D6091" i="106" s="1"/>
  <c r="B6092" i="106"/>
  <c r="D6092" i="106" s="1"/>
  <c r="B6093" i="106"/>
  <c r="D6093" i="106"/>
  <c r="B6094" i="106"/>
  <c r="D6094" i="106" s="1"/>
  <c r="B6096" i="106"/>
  <c r="D6096" i="106" s="1"/>
  <c r="B6097" i="106"/>
  <c r="D6097" i="106" s="1"/>
  <c r="B6098" i="106"/>
  <c r="D6098" i="106" s="1"/>
  <c r="B6100" i="106"/>
  <c r="D6100" i="106" s="1"/>
  <c r="B6101" i="106"/>
  <c r="D6101" i="106"/>
  <c r="A6103" i="106"/>
  <c r="B6104" i="106"/>
  <c r="D6104" i="106" s="1"/>
  <c r="B6107" i="106"/>
  <c r="D6107" i="106"/>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5" i="106"/>
  <c r="D6125" i="106" s="1"/>
  <c r="B6128" i="106"/>
  <c r="D6128" i="106" s="1"/>
  <c r="B6129" i="106"/>
  <c r="D6129" i="106" s="1"/>
  <c r="B6130" i="106"/>
  <c r="D6130" i="106" s="1"/>
  <c r="B6131" i="106"/>
  <c r="D6131" i="106"/>
  <c r="B6133" i="106"/>
  <c r="D6133" i="106" s="1"/>
  <c r="B6134" i="106"/>
  <c r="D6134" i="106"/>
  <c r="B6135" i="106"/>
  <c r="D6135" i="106" s="1"/>
  <c r="B6136" i="106"/>
  <c r="D6136" i="106" s="1"/>
  <c r="B6140" i="106"/>
  <c r="D6140" i="106" s="1"/>
  <c r="B6141" i="106"/>
  <c r="D6141" i="106"/>
  <c r="B6142" i="106"/>
  <c r="D6142" i="106" s="1"/>
  <c r="B6146" i="106"/>
  <c r="D6146" i="106"/>
  <c r="B6147" i="106"/>
  <c r="D6147" i="106" s="1"/>
  <c r="B6148" i="106"/>
  <c r="D6148" i="106" s="1"/>
  <c r="B6149" i="106"/>
  <c r="D6149" i="106" s="1"/>
  <c r="B6150" i="106"/>
  <c r="D6150" i="106"/>
  <c r="B6151" i="106"/>
  <c r="D6151" i="106"/>
  <c r="B6154" i="106"/>
  <c r="D6154" i="106" s="1"/>
  <c r="B6155" i="106"/>
  <c r="D6155" i="106" s="1"/>
  <c r="B6156" i="106"/>
  <c r="D6156" i="106" s="1"/>
  <c r="B6157" i="106"/>
  <c r="D6157" i="106" s="1"/>
  <c r="B6158" i="106"/>
  <c r="D6158" i="106"/>
  <c r="B6159" i="106"/>
  <c r="D6159" i="106" s="1"/>
  <c r="B6162" i="106"/>
  <c r="D6162" i="106" s="1"/>
  <c r="B6163" i="106"/>
  <c r="D6163" i="106"/>
  <c r="B6164" i="106"/>
  <c r="D6164" i="106"/>
  <c r="B6166" i="106"/>
  <c r="D6166" i="106" s="1"/>
  <c r="B6167" i="106"/>
  <c r="D6167" i="106" s="1"/>
  <c r="B6168" i="106"/>
  <c r="D6168"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c r="B6218" i="106"/>
  <c r="D6218" i="106" s="1"/>
  <c r="B6224" i="106"/>
  <c r="D6224" i="106"/>
  <c r="J18" i="4"/>
  <c r="B6228" i="106" s="1"/>
  <c r="D6228" i="106" s="1"/>
  <c r="B6231" i="106"/>
  <c r="D6231" i="106" s="1"/>
  <c r="B6235" i="106"/>
  <c r="D6235" i="106" s="1"/>
  <c r="B6236" i="106"/>
  <c r="D6236" i="106" s="1"/>
  <c r="B6237" i="106"/>
  <c r="D6237" i="106" s="1"/>
  <c r="B6239" i="106"/>
  <c r="D6239" i="106" s="1"/>
  <c r="B6240" i="106"/>
  <c r="D6240" i="106" s="1"/>
  <c r="B6242" i="106"/>
  <c r="D6242" i="106" s="1"/>
  <c r="B6246" i="106"/>
  <c r="D6246" i="106" s="1"/>
  <c r="B6247" i="106"/>
  <c r="D6247" i="106"/>
  <c r="B6249" i="106"/>
  <c r="D6249" i="106" s="1"/>
  <c r="B6250" i="106"/>
  <c r="D6250" i="106" s="1"/>
  <c r="B6252" i="106"/>
  <c r="D6252" i="106"/>
  <c r="B6253" i="106"/>
  <c r="D6253" i="106" s="1"/>
  <c r="B6256" i="106"/>
  <c r="D6256" i="106" s="1"/>
  <c r="B6258" i="106"/>
  <c r="D6258" i="106" s="1"/>
  <c r="B6259" i="106"/>
  <c r="D6259" i="106"/>
  <c r="B6260" i="106"/>
  <c r="D6260" i="106"/>
  <c r="J76" i="4"/>
  <c r="B6261" i="106"/>
  <c r="D6261" i="106" s="1"/>
  <c r="B6264" i="106"/>
  <c r="D6264" i="106" s="1"/>
  <c r="B6293" i="106"/>
  <c r="D6293" i="106" s="1"/>
  <c r="B6294" i="106"/>
  <c r="D6294" i="106" s="1"/>
  <c r="B6295" i="106"/>
  <c r="D6295" i="106" s="1"/>
  <c r="B6297" i="106"/>
  <c r="D6297" i="106" s="1"/>
  <c r="B6299" i="106"/>
  <c r="D6299" i="106" s="1"/>
  <c r="B6300" i="106"/>
  <c r="D6300" i="106" s="1"/>
  <c r="B6302" i="106"/>
  <c r="D6302" i="106" s="1"/>
  <c r="B6303" i="106"/>
  <c r="D6303" i="106"/>
  <c r="B6304" i="106"/>
  <c r="D6304" i="106" s="1"/>
  <c r="B6305" i="106"/>
  <c r="D6305" i="106" s="1"/>
  <c r="B6308" i="106"/>
  <c r="D6308" i="106" s="1"/>
  <c r="B6310" i="106"/>
  <c r="D6310" i="106" s="1"/>
  <c r="B6312" i="106"/>
  <c r="D6312" i="106" s="1"/>
  <c r="B6314" i="106"/>
  <c r="D6314" i="106" s="1"/>
  <c r="B6315" i="106"/>
  <c r="D6315" i="106" s="1"/>
  <c r="B6322" i="106"/>
  <c r="D6322" i="106" s="1"/>
  <c r="B6323" i="106"/>
  <c r="D6323" i="106" s="1"/>
  <c r="B6324" i="106"/>
  <c r="D6324" i="106" s="1"/>
  <c r="B6326" i="106"/>
  <c r="D6326" i="106" s="1"/>
  <c r="B6327" i="106"/>
  <c r="D6327" i="106" s="1"/>
  <c r="B6328" i="106"/>
  <c r="D6328" i="106" s="1"/>
  <c r="B6329" i="106"/>
  <c r="D6329" i="106"/>
  <c r="B6330" i="106"/>
  <c r="D6330" i="106" s="1"/>
  <c r="B6331" i="106"/>
  <c r="D6331" i="106" s="1"/>
  <c r="B6332" i="106"/>
  <c r="D6332" i="106" s="1"/>
  <c r="B6333" i="106"/>
  <c r="D6333" i="106" s="1"/>
  <c r="B6334" i="106"/>
  <c r="D6334" i="106" s="1"/>
  <c r="B6335" i="106"/>
  <c r="D6335" i="106"/>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55" i="106"/>
  <c r="D6355" i="106"/>
  <c r="B6356" i="106"/>
  <c r="D6356" i="106" s="1"/>
  <c r="B6358" i="106"/>
  <c r="D6358" i="106"/>
  <c r="B6359" i="106"/>
  <c r="D6359" i="106" s="1"/>
  <c r="B6360" i="106"/>
  <c r="D6360" i="106"/>
  <c r="B6361" i="106"/>
  <c r="D6361" i="106"/>
  <c r="B6362" i="106"/>
  <c r="D6362" i="106"/>
  <c r="B6363" i="106"/>
  <c r="D6363" i="106" s="1"/>
  <c r="B6364" i="106"/>
  <c r="D6364" i="106" s="1"/>
  <c r="B6365" i="106"/>
  <c r="D6365" i="106" s="1"/>
  <c r="B6366" i="106"/>
  <c r="D6366" i="106" s="1"/>
  <c r="B6367" i="106"/>
  <c r="D6367" i="106" s="1"/>
  <c r="B6370" i="106"/>
  <c r="D6370" i="106"/>
  <c r="B6371" i="106"/>
  <c r="D6371" i="106" s="1"/>
  <c r="B6372" i="106"/>
  <c r="D6372" i="106"/>
  <c r="B6373" i="106"/>
  <c r="D6373" i="106" s="1"/>
  <c r="B6374" i="106"/>
  <c r="D6374" i="106" s="1"/>
  <c r="B6376" i="106"/>
  <c r="D6376" i="106"/>
  <c r="B6377" i="106"/>
  <c r="D6377" i="106"/>
  <c r="B6378" i="106"/>
  <c r="D6378" i="106" s="1"/>
  <c r="B6379" i="106"/>
  <c r="D6379" i="106" s="1"/>
  <c r="B6380" i="106"/>
  <c r="D6380" i="106" s="1"/>
  <c r="B6381" i="106"/>
  <c r="D6381" i="106"/>
  <c r="B6384" i="106"/>
  <c r="D6384" i="106"/>
  <c r="B6386" i="106"/>
  <c r="D6386" i="106" s="1"/>
  <c r="B6387" i="106"/>
  <c r="D6387" i="106" s="1"/>
  <c r="B6388" i="106"/>
  <c r="D6388" i="106" s="1"/>
  <c r="B6389" i="106"/>
  <c r="D6389" i="106"/>
  <c r="B6390" i="106"/>
  <c r="D6390" i="106" s="1"/>
  <c r="B6391" i="106"/>
  <c r="D6391" i="106" s="1"/>
  <c r="B6395" i="106"/>
  <c r="D6395" i="106" s="1"/>
  <c r="B6402" i="106"/>
  <c r="D6402" i="106" s="1"/>
  <c r="B6403" i="106"/>
  <c r="D6403" i="106"/>
  <c r="B6404" i="106"/>
  <c r="D6404" i="106" s="1"/>
  <c r="B6405" i="106"/>
  <c r="D6405" i="106" s="1"/>
  <c r="B6406" i="106"/>
  <c r="D6406"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8" i="106"/>
  <c r="D6618" i="106" s="1"/>
  <c r="B6620" i="106"/>
  <c r="D6620" i="106" s="1"/>
  <c r="B6621" i="106"/>
  <c r="D6621" i="106"/>
  <c r="B6622" i="106"/>
  <c r="D6622" i="106" s="1"/>
  <c r="B6623" i="106"/>
  <c r="D6623" i="106" s="1"/>
  <c r="B6624" i="106"/>
  <c r="D6624" i="106" s="1"/>
  <c r="B6625" i="106"/>
  <c r="D6625" i="106"/>
  <c r="B6626" i="106"/>
  <c r="D6626" i="106" s="1"/>
  <c r="B6627" i="106"/>
  <c r="D6627" i="106" s="1"/>
  <c r="B6628" i="106"/>
  <c r="D6628" i="106" s="1"/>
  <c r="B6629" i="106"/>
  <c r="D6629" i="106" s="1"/>
  <c r="B6632" i="106"/>
  <c r="D6632" i="106" s="1"/>
  <c r="B6633" i="106"/>
  <c r="D6633" i="106" s="1"/>
  <c r="B6635" i="106"/>
  <c r="D6635" i="106" s="1"/>
  <c r="B6636" i="106"/>
  <c r="D6636" i="106" s="1"/>
  <c r="B6637" i="106"/>
  <c r="D6637" i="106"/>
  <c r="B6639" i="106"/>
  <c r="D6639" i="106" s="1"/>
  <c r="B6640" i="106"/>
  <c r="D6640" i="106" s="1"/>
  <c r="B6641" i="106"/>
  <c r="D6641" i="106" s="1"/>
  <c r="B6644" i="106"/>
  <c r="D6644" i="106" s="1"/>
  <c r="B6645" i="106"/>
  <c r="D6645" i="106" s="1"/>
  <c r="B6646" i="106"/>
  <c r="D6646" i="106" s="1"/>
  <c r="B6647" i="106"/>
  <c r="D6647" i="106" s="1"/>
  <c r="B6648" i="106"/>
  <c r="D6648" i="106" s="1"/>
  <c r="B6649" i="106"/>
  <c r="D6649" i="106" s="1"/>
  <c r="B6652" i="106"/>
  <c r="D6652" i="106" s="1"/>
  <c r="B6653" i="106"/>
  <c r="D6653" i="106"/>
  <c r="B6654" i="106"/>
  <c r="D6654" i="106" s="1"/>
  <c r="B6655" i="106"/>
  <c r="D6655" i="106" s="1"/>
  <c r="B6656" i="106"/>
  <c r="D6656" i="106" s="1"/>
  <c r="B6657" i="106"/>
  <c r="D6657" i="106" s="1"/>
  <c r="B6658" i="106"/>
  <c r="D6658" i="106"/>
  <c r="B6660" i="106"/>
  <c r="D6660" i="106" s="1"/>
  <c r="B6662" i="106"/>
  <c r="D6662" i="106" s="1"/>
  <c r="B6663" i="106"/>
  <c r="D6663" i="106" s="1"/>
  <c r="B6664" i="106"/>
  <c r="D6664" i="106"/>
  <c r="B6665" i="106"/>
  <c r="D6665" i="106" s="1"/>
  <c r="B6666" i="106"/>
  <c r="D6666" i="106"/>
  <c r="B6667" i="106"/>
  <c r="D6667" i="106"/>
  <c r="B6668" i="106"/>
  <c r="D6668" i="106" s="1"/>
  <c r="B6670" i="106"/>
  <c r="D6670" i="106" s="1"/>
  <c r="B6671" i="106"/>
  <c r="D6671" i="106" s="1"/>
  <c r="B6672" i="106"/>
  <c r="D6672" i="106" s="1"/>
  <c r="B6673" i="106"/>
  <c r="D6673" i="106" s="1"/>
  <c r="B6674" i="106"/>
  <c r="D6674" i="106" s="1"/>
  <c r="B6675" i="106"/>
  <c r="D6675" i="106" s="1"/>
  <c r="B6676" i="106"/>
  <c r="D6676" i="106" s="1"/>
  <c r="B6678" i="106"/>
  <c r="D6678" i="106" s="1"/>
  <c r="B6680" i="106"/>
  <c r="D6680" i="106" s="1"/>
  <c r="B6681" i="106"/>
  <c r="D6681" i="106" s="1"/>
  <c r="B6682" i="106"/>
  <c r="D6682" i="106" s="1"/>
  <c r="B6683" i="106"/>
  <c r="D6683" i="106" s="1"/>
  <c r="B6684" i="106"/>
  <c r="D6684" i="106" s="1"/>
  <c r="B6685" i="106"/>
  <c r="D6685" i="106" s="1"/>
  <c r="B6686" i="106"/>
  <c r="D6686" i="106" s="1"/>
  <c r="B6688" i="106"/>
  <c r="D6688" i="106" s="1"/>
  <c r="B6689" i="106"/>
  <c r="D6689" i="106" s="1"/>
  <c r="B6690" i="106"/>
  <c r="D6690" i="106" s="1"/>
  <c r="B6691" i="106"/>
  <c r="D6691" i="106" s="1"/>
  <c r="B6692" i="106"/>
  <c r="D6692" i="106"/>
  <c r="B6695" i="106"/>
  <c r="D6695" i="106" s="1"/>
  <c r="B6698" i="106"/>
  <c r="D6698" i="106" s="1"/>
  <c r="B6699" i="106"/>
  <c r="D6699" i="106" s="1"/>
  <c r="B6702" i="106"/>
  <c r="D6702" i="106" s="1"/>
  <c r="B6703" i="106"/>
  <c r="D6703" i="106" s="1"/>
  <c r="B6705" i="106"/>
  <c r="D6705" i="106" s="1"/>
  <c r="B6706" i="106"/>
  <c r="D6706" i="106" s="1"/>
  <c r="B6707" i="106"/>
  <c r="D6707" i="106" s="1"/>
  <c r="B6709" i="106"/>
  <c r="D6709" i="106"/>
  <c r="B6710" i="106"/>
  <c r="D6710" i="106" s="1"/>
  <c r="B6711" i="106"/>
  <c r="D6711" i="106" s="1"/>
  <c r="B6712" i="106"/>
  <c r="D6712" i="106" s="1"/>
  <c r="B6714" i="106"/>
  <c r="D6714" i="106"/>
  <c r="B6715" i="106"/>
  <c r="D6715" i="106" s="1"/>
  <c r="B6716" i="106"/>
  <c r="D6716" i="106" s="1"/>
  <c r="B6717" i="106"/>
  <c r="D6717" i="106" s="1"/>
  <c r="B6718" i="106"/>
  <c r="D6718" i="106" s="1"/>
  <c r="B6719" i="106"/>
  <c r="D6719" i="106" s="1"/>
  <c r="B6720" i="106"/>
  <c r="D6720" i="106"/>
  <c r="B6721" i="106"/>
  <c r="D6721" i="106" s="1"/>
  <c r="B6724" i="106"/>
  <c r="D6724" i="106" s="1"/>
  <c r="B6725" i="106"/>
  <c r="D6725" i="106" s="1"/>
  <c r="B6726" i="106"/>
  <c r="D6726" i="106" s="1"/>
  <c r="B6728" i="106"/>
  <c r="D6728" i="106" s="1"/>
  <c r="B6729" i="106"/>
  <c r="D6729" i="106" s="1"/>
  <c r="B6730" i="106"/>
  <c r="D6730" i="106" s="1"/>
  <c r="B6732" i="106"/>
  <c r="D6732" i="106" s="1"/>
  <c r="B6733" i="106"/>
  <c r="D6733" i="106"/>
  <c r="B6734" i="106"/>
  <c r="D6734" i="106" s="1"/>
  <c r="B6735" i="106"/>
  <c r="D6735" i="106" s="1"/>
  <c r="B6736" i="106"/>
  <c r="D6736" i="106" s="1"/>
  <c r="B6737" i="106"/>
  <c r="D6737" i="106" s="1"/>
  <c r="B6738" i="106"/>
  <c r="D6738" i="106" s="1"/>
  <c r="B6741" i="106"/>
  <c r="D6741" i="106"/>
  <c r="B6742" i="106"/>
  <c r="D6742" i="106" s="1"/>
  <c r="B6743" i="106"/>
  <c r="D6743" i="106" s="1"/>
  <c r="B6744" i="106"/>
  <c r="D6744" i="106" s="1"/>
  <c r="B6745" i="106"/>
  <c r="D6745" i="106" s="1"/>
  <c r="B6746" i="106"/>
  <c r="D6746" i="106"/>
  <c r="B6747" i="106"/>
  <c r="D6747" i="106" s="1"/>
  <c r="B6748" i="106"/>
  <c r="D6748" i="106" s="1"/>
  <c r="B6749" i="106"/>
  <c r="D6749" i="106"/>
  <c r="B6751" i="106"/>
  <c r="D6751" i="106" s="1"/>
  <c r="B6752" i="106"/>
  <c r="D6752" i="106" s="1"/>
  <c r="B6754" i="106"/>
  <c r="D6754" i="106"/>
  <c r="B6755" i="106"/>
  <c r="D6755" i="106" s="1"/>
  <c r="B6756" i="106"/>
  <c r="D6756" i="106" s="1"/>
  <c r="B6759" i="106"/>
  <c r="D6759" i="106" s="1"/>
  <c r="B6760" i="106"/>
  <c r="D6760" i="106"/>
  <c r="B6763" i="106"/>
  <c r="D6763" i="106" s="1"/>
  <c r="B6764" i="106"/>
  <c r="D6764" i="106" s="1"/>
  <c r="B6767" i="106"/>
  <c r="D6767" i="106" s="1"/>
  <c r="B6768" i="106"/>
  <c r="D6768" i="106" s="1"/>
  <c r="B6771" i="106"/>
  <c r="D6771" i="106" s="1"/>
  <c r="B6772" i="106"/>
  <c r="D6772" i="106"/>
  <c r="B6774" i="106"/>
  <c r="D6774" i="106" s="1"/>
  <c r="B6775" i="106"/>
  <c r="D6775" i="106" s="1"/>
  <c r="B6776" i="106"/>
  <c r="D6776" i="106" s="1"/>
  <c r="B6777" i="106"/>
  <c r="D6777" i="106"/>
  <c r="B6779" i="106"/>
  <c r="D6779" i="106"/>
  <c r="B6780" i="106"/>
  <c r="D6780" i="106" s="1"/>
  <c r="B6781" i="106"/>
  <c r="D6781" i="106" s="1"/>
  <c r="B6782" i="106"/>
  <c r="D6782" i="106"/>
  <c r="B6783" i="106"/>
  <c r="D6783" i="106" s="1"/>
  <c r="B6784" i="106"/>
  <c r="D6784" i="106"/>
  <c r="B6785" i="106"/>
  <c r="D6785" i="106"/>
  <c r="B6786" i="106"/>
  <c r="D6786" i="106" s="1"/>
  <c r="B6787" i="106"/>
  <c r="D6787" i="106" s="1"/>
  <c r="B6789" i="106"/>
  <c r="D6789" i="106" s="1"/>
  <c r="B6790" i="106"/>
  <c r="D6790" i="106" s="1"/>
  <c r="B6791" i="106"/>
  <c r="D6791" i="106" s="1"/>
  <c r="B6792" i="106"/>
  <c r="D6792" i="106" s="1"/>
  <c r="B6793" i="106"/>
  <c r="D6793" i="106" s="1"/>
  <c r="B6794" i="106"/>
  <c r="D6794" i="106" s="1"/>
  <c r="B6795" i="106"/>
  <c r="D6795" i="106" s="1"/>
  <c r="B6797" i="106"/>
  <c r="D6797" i="106"/>
  <c r="B6798" i="106"/>
  <c r="D6798" i="106" s="1"/>
  <c r="B6799" i="106"/>
  <c r="D6799" i="106" s="1"/>
  <c r="B6800" i="106"/>
  <c r="D6800" i="106" s="1"/>
  <c r="B6801" i="106"/>
  <c r="D6801" i="106"/>
  <c r="B6802" i="106"/>
  <c r="D6802" i="106"/>
  <c r="B6803" i="106"/>
  <c r="D6803" i="106"/>
  <c r="B6805" i="106"/>
  <c r="D6805" i="106" s="1"/>
  <c r="B6806" i="106"/>
  <c r="D6806" i="106" s="1"/>
  <c r="B6807" i="106"/>
  <c r="D6807" i="106" s="1"/>
  <c r="B6808" i="106"/>
  <c r="D6808" i="106" s="1"/>
  <c r="B6809" i="106"/>
  <c r="D6809" i="106" s="1"/>
  <c r="B6810" i="106"/>
  <c r="D6810" i="106"/>
  <c r="B6811" i="106"/>
  <c r="D6811" i="106"/>
  <c r="B6812" i="106"/>
  <c r="D6812" i="106" s="1"/>
  <c r="B6813" i="106"/>
  <c r="D6813" i="106" s="1"/>
  <c r="B6815" i="106"/>
  <c r="D6815" i="106"/>
  <c r="B6816" i="106"/>
  <c r="D6816" i="106" s="1"/>
  <c r="B6818" i="106"/>
  <c r="D6818" i="106" s="1"/>
  <c r="B6819" i="106"/>
  <c r="D6819" i="106" s="1"/>
  <c r="B6820" i="106"/>
  <c r="D6820" i="106" s="1"/>
  <c r="B6823" i="106"/>
  <c r="D6823" i="106" s="1"/>
  <c r="B6824" i="106"/>
  <c r="D6824" i="106"/>
  <c r="B6827" i="106"/>
  <c r="D6827" i="106" s="1"/>
  <c r="B6828" i="106"/>
  <c r="D6828" i="106" s="1"/>
  <c r="B6831" i="106"/>
  <c r="D6831" i="106" s="1"/>
  <c r="B6832" i="106"/>
  <c r="D6832" i="106" s="1"/>
  <c r="B6841" i="106"/>
  <c r="D6841" i="106"/>
  <c r="B6843" i="106"/>
  <c r="D6843" i="106" s="1"/>
  <c r="B6844" i="106"/>
  <c r="D6844" i="106" s="1"/>
  <c r="B6845" i="106"/>
  <c r="D6845" i="106" s="1"/>
  <c r="B6846" i="106"/>
  <c r="D6846" i="106"/>
  <c r="B6847" i="106"/>
  <c r="D6847" i="106" s="1"/>
  <c r="B6849" i="106"/>
  <c r="D6849" i="106" s="1"/>
  <c r="B6850" i="106"/>
  <c r="D6850" i="106" s="1"/>
  <c r="B6851" i="106"/>
  <c r="D6851" i="106"/>
  <c r="B6852" i="106"/>
  <c r="D6852" i="106" s="1"/>
  <c r="B6854" i="106"/>
  <c r="D6854" i="106" s="1"/>
  <c r="B6855" i="106"/>
  <c r="D6855" i="106" s="1"/>
  <c r="B6856" i="106"/>
  <c r="D6856" i="106"/>
  <c r="B6857" i="106"/>
  <c r="D6857" i="106" s="1"/>
  <c r="B6859" i="106"/>
  <c r="D6859" i="106"/>
  <c r="B6860" i="106"/>
  <c r="D6860" i="106" s="1"/>
  <c r="B6861" i="106"/>
  <c r="D6861" i="106" s="1"/>
  <c r="B6862" i="106"/>
  <c r="D6862" i="106" s="1"/>
  <c r="B6863" i="106"/>
  <c r="D6863" i="106" s="1"/>
  <c r="B6864" i="106"/>
  <c r="D6864" i="106" s="1"/>
  <c r="B6865" i="106"/>
  <c r="D6865" i="106" s="1"/>
  <c r="B6866" i="106"/>
  <c r="D6866" i="106"/>
  <c r="B6867" i="106"/>
  <c r="D6867" i="106" s="1"/>
  <c r="B6868" i="106"/>
  <c r="D6868" i="106" s="1"/>
  <c r="B6869" i="106"/>
  <c r="D6869" i="106" s="1"/>
  <c r="B6870" i="106"/>
  <c r="D6870" i="106" s="1"/>
  <c r="B6872" i="106"/>
  <c r="D6872" i="106"/>
  <c r="B6873" i="106"/>
  <c r="D6873" i="106" s="1"/>
  <c r="B6874" i="106"/>
  <c r="D6874" i="106" s="1"/>
  <c r="B6875" i="106"/>
  <c r="D6875" i="106"/>
  <c r="K21" i="29"/>
  <c r="K22" i="29"/>
  <c r="B6882" i="106"/>
  <c r="D6882" i="106" s="1"/>
  <c r="K23" i="29"/>
  <c r="B6884" i="106"/>
  <c r="D6884" i="106"/>
  <c r="K24" i="29"/>
  <c r="B6885" i="106" s="1"/>
  <c r="D6885" i="106"/>
  <c r="B6886" i="106"/>
  <c r="D6886" i="106" s="1"/>
  <c r="K25" i="29"/>
  <c r="B6887" i="106" s="1"/>
  <c r="D6887" i="106" s="1"/>
  <c r="B6888" i="106"/>
  <c r="D6888" i="106" s="1"/>
  <c r="K26" i="29"/>
  <c r="B6890" i="106"/>
  <c r="D6890" i="106" s="1"/>
  <c r="K27" i="29"/>
  <c r="B6896" i="106"/>
  <c r="D6896" i="106" s="1"/>
  <c r="B6898" i="106"/>
  <c r="D6898" i="106" s="1"/>
  <c r="K31" i="29"/>
  <c r="B6899" i="106" s="1"/>
  <c r="D6899" i="106" s="1"/>
  <c r="B6900" i="106"/>
  <c r="D6900" i="106"/>
  <c r="K32" i="29"/>
  <c r="F51" i="34" s="1"/>
  <c r="B6901" i="106"/>
  <c r="D6901" i="106" s="1"/>
  <c r="B6909" i="106"/>
  <c r="D6909" i="106" s="1"/>
  <c r="B6911" i="106"/>
  <c r="D6911" i="106" s="1"/>
  <c r="B6913" i="106"/>
  <c r="D6913" i="106" s="1"/>
  <c r="B6915" i="106"/>
  <c r="D6915" i="106" s="1"/>
  <c r="B6918" i="106"/>
  <c r="D6918" i="106"/>
  <c r="B6919" i="106"/>
  <c r="D6919" i="106" s="1"/>
  <c r="B6920" i="106"/>
  <c r="D6920" i="106"/>
  <c r="B6921" i="106"/>
  <c r="D6921" i="106" s="1"/>
  <c r="B6922" i="106"/>
  <c r="D6922" i="106" s="1"/>
  <c r="B6923" i="106"/>
  <c r="D6923" i="106" s="1"/>
  <c r="I47" i="29"/>
  <c r="B6924" i="106" s="1"/>
  <c r="D6924" i="106" s="1"/>
  <c r="J47" i="29"/>
  <c r="B6925" i="106" s="1"/>
  <c r="D6925" i="106" s="1"/>
  <c r="B6926" i="106"/>
  <c r="D6926" i="106" s="1"/>
  <c r="D6929" i="106"/>
  <c r="B6930" i="106"/>
  <c r="D6930" i="106" s="1"/>
  <c r="B6931" i="106"/>
  <c r="D6931" i="106" s="1"/>
  <c r="B6932" i="106"/>
  <c r="D6932" i="106" s="1"/>
  <c r="B6933" i="106"/>
  <c r="D6933" i="106" s="1"/>
  <c r="B6934" i="106"/>
  <c r="D6934" i="106"/>
  <c r="B6937" i="106"/>
  <c r="D6937" i="106"/>
  <c r="B6938" i="106"/>
  <c r="D6938" i="106" s="1"/>
  <c r="B6939" i="106"/>
  <c r="D6939" i="106" s="1"/>
  <c r="B6941" i="106"/>
  <c r="D6941" i="106"/>
  <c r="B6944" i="106"/>
  <c r="D6944" i="106" s="1"/>
  <c r="B6945" i="106"/>
  <c r="D6945" i="106" s="1"/>
  <c r="B6946" i="106"/>
  <c r="D6946" i="106" s="1"/>
  <c r="B6947" i="106"/>
  <c r="D6947" i="106" s="1"/>
  <c r="I57" i="29"/>
  <c r="B6948" i="106"/>
  <c r="D6948" i="106" s="1"/>
  <c r="J57" i="29"/>
  <c r="B6949" i="106"/>
  <c r="D6949" i="106" s="1"/>
  <c r="B6950" i="106"/>
  <c r="D6950" i="106" s="1"/>
  <c r="B6951" i="106"/>
  <c r="D6951" i="106" s="1"/>
  <c r="B6953" i="106"/>
  <c r="D6953" i="106"/>
  <c r="B6954" i="106"/>
  <c r="D6954" i="106" s="1"/>
  <c r="B6955" i="106"/>
  <c r="D6955" i="106"/>
  <c r="B6956" i="106"/>
  <c r="D6956" i="106" s="1"/>
  <c r="B6957" i="106"/>
  <c r="D6957" i="106"/>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J72" i="29"/>
  <c r="B6974" i="106" s="1"/>
  <c r="D6974" i="106" s="1"/>
  <c r="B6975" i="106"/>
  <c r="D6975" i="106" s="1"/>
  <c r="B6976" i="106"/>
  <c r="D6976" i="106" s="1"/>
  <c r="B6980" i="106"/>
  <c r="D6980" i="106"/>
  <c r="B6981" i="106"/>
  <c r="D6981" i="106" s="1"/>
  <c r="K85" i="29"/>
  <c r="B6982" i="106" s="1"/>
  <c r="D6982" i="106" s="1"/>
  <c r="B6983" i="106"/>
  <c r="D6983" i="106" s="1"/>
  <c r="K86" i="29"/>
  <c r="B6984" i="106" s="1"/>
  <c r="D6984" i="106" s="1"/>
  <c r="B6989" i="106"/>
  <c r="D6989" i="106" s="1"/>
  <c r="B6991" i="106"/>
  <c r="D6991" i="106"/>
  <c r="K90" i="29"/>
  <c r="B6992" i="106"/>
  <c r="D6992" i="106" s="1"/>
  <c r="B6993" i="106"/>
  <c r="D6993" i="106"/>
  <c r="K91" i="29"/>
  <c r="B6994" i="106"/>
  <c r="D6994" i="106" s="1"/>
  <c r="B6996" i="106"/>
  <c r="D6996" i="106"/>
  <c r="B6997" i="106"/>
  <c r="D6997" i="106"/>
  <c r="B6998" i="106"/>
  <c r="D6998" i="106" s="1"/>
  <c r="B6999" i="106"/>
  <c r="D6999" i="106"/>
  <c r="B7000" i="106"/>
  <c r="D7000" i="106"/>
  <c r="B7001" i="106"/>
  <c r="D7001" i="106"/>
  <c r="B7006" i="106"/>
  <c r="D7006" i="106" s="1"/>
  <c r="D7007" i="106"/>
  <c r="B7009" i="106"/>
  <c r="D7009" i="106" s="1"/>
  <c r="B7014" i="106"/>
  <c r="D7014" i="106" s="1"/>
  <c r="B7015" i="106"/>
  <c r="D7015" i="106" s="1"/>
  <c r="B7016" i="106"/>
  <c r="D7016" i="106"/>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5" i="106"/>
  <c r="D7035" i="106"/>
  <c r="B7036" i="106"/>
  <c r="D7036" i="106" s="1"/>
  <c r="B7039" i="106"/>
  <c r="D7039" i="106" s="1"/>
  <c r="B7040" i="106"/>
  <c r="D7040" i="106"/>
  <c r="B7044" i="106"/>
  <c r="D7044" i="106"/>
  <c r="B7049" i="106"/>
  <c r="D7049" i="106" s="1"/>
  <c r="B7050" i="106"/>
  <c r="D7050" i="106" s="1"/>
  <c r="B7053" i="106"/>
  <c r="D7053" i="106"/>
  <c r="D7056" i="106"/>
  <c r="B7059" i="106"/>
  <c r="D7059" i="106" s="1"/>
  <c r="B7060" i="106"/>
  <c r="D7060" i="106" s="1"/>
  <c r="B7061" i="106"/>
  <c r="D7061" i="106"/>
  <c r="B7062" i="106"/>
  <c r="D7062" i="106" s="1"/>
  <c r="B7065" i="106"/>
  <c r="D7065" i="106"/>
  <c r="B7066" i="106"/>
  <c r="D7066" i="106"/>
  <c r="B7067" i="106"/>
  <c r="D7067" i="106"/>
  <c r="B7068" i="106"/>
  <c r="D7068" i="106" s="1"/>
  <c r="B7069" i="106"/>
  <c r="D7069" i="106"/>
  <c r="B7070" i="106"/>
  <c r="D7070" i="106"/>
  <c r="B7073" i="106"/>
  <c r="D7073" i="106" s="1"/>
  <c r="B7074" i="106"/>
  <c r="D7074" i="106"/>
  <c r="B7075" i="106"/>
  <c r="D7075" i="106"/>
  <c r="B7079" i="106"/>
  <c r="D7079" i="106" s="1"/>
  <c r="B7080" i="106"/>
  <c r="D7080" i="106" s="1"/>
  <c r="B7083" i="106"/>
  <c r="D7083" i="106"/>
  <c r="B7084" i="106"/>
  <c r="D7084" i="106" s="1"/>
  <c r="B7085" i="106"/>
  <c r="D7085" i="106" s="1"/>
  <c r="B7086" i="106"/>
  <c r="D7086" i="106" s="1"/>
  <c r="B7087" i="106"/>
  <c r="D7087" i="106"/>
  <c r="B7088" i="106"/>
  <c r="D7088" i="106" s="1"/>
  <c r="B7089" i="106"/>
  <c r="D7089" i="106" s="1"/>
  <c r="B7090" i="106"/>
  <c r="D7090" i="106" s="1"/>
  <c r="B7091" i="106"/>
  <c r="D7091" i="106" s="1"/>
  <c r="B7092" i="106"/>
  <c r="D7092" i="106" s="1"/>
  <c r="B7097" i="106"/>
  <c r="D7097" i="106" s="1"/>
  <c r="B7099" i="106"/>
  <c r="D7099" i="106"/>
  <c r="B7105" i="106"/>
  <c r="D7105" i="106" s="1"/>
  <c r="B7108" i="106"/>
  <c r="D7108" i="106" s="1"/>
  <c r="B7109" i="106"/>
  <c r="D7109" i="106" s="1"/>
  <c r="B7110" i="106"/>
  <c r="D7110" i="106" s="1"/>
  <c r="B7111" i="106"/>
  <c r="D7111" i="106" s="1"/>
  <c r="B7112" i="106"/>
  <c r="D7112" i="106" s="1"/>
  <c r="B7113" i="106"/>
  <c r="D7113" i="106" s="1"/>
  <c r="B7118" i="106"/>
  <c r="D7118" i="106" s="1"/>
  <c r="B7121" i="106"/>
  <c r="D7121" i="106" s="1"/>
  <c r="B7122" i="106"/>
  <c r="D7122" i="106"/>
  <c r="B7123" i="106"/>
  <c r="D7123" i="106"/>
  <c r="B7124" i="106"/>
  <c r="D7124" i="106" s="1"/>
  <c r="B7125" i="106"/>
  <c r="D7125" i="106" s="1"/>
  <c r="B7128" i="106"/>
  <c r="D7128" i="106" s="1"/>
  <c r="B7129" i="106"/>
  <c r="D7129" i="106" s="1"/>
  <c r="B7130" i="106"/>
  <c r="D7130" i="106"/>
  <c r="B7131" i="106"/>
  <c r="D7131" i="106"/>
  <c r="B7132" i="106"/>
  <c r="D7132" i="106" s="1"/>
  <c r="B7136" i="106"/>
  <c r="D7136" i="106" s="1"/>
  <c r="B7137" i="106"/>
  <c r="D7137" i="106" s="1"/>
  <c r="B7138" i="106"/>
  <c r="D7138" i="106" s="1"/>
  <c r="B7139" i="106"/>
  <c r="D7139" i="106" s="1"/>
  <c r="B7140" i="106"/>
  <c r="D7140" i="106" s="1"/>
  <c r="B7141" i="106"/>
  <c r="D7141" i="106" s="1"/>
  <c r="B7146" i="106"/>
  <c r="D7146" i="106" s="1"/>
  <c r="B7147" i="106"/>
  <c r="D7147" i="106" s="1"/>
  <c r="B7148" i="106"/>
  <c r="D7148" i="106"/>
  <c r="B7149" i="106"/>
  <c r="D7149" i="106" s="1"/>
  <c r="B7150" i="106"/>
  <c r="D7150" i="106" s="1"/>
  <c r="B7154" i="106"/>
  <c r="D7154" i="106" s="1"/>
  <c r="B7155" i="106"/>
  <c r="D7155" i="106" s="1"/>
  <c r="B7156" i="106"/>
  <c r="D7156" i="106" s="1"/>
  <c r="B7157" i="106"/>
  <c r="D7157" i="106"/>
  <c r="B7160" i="106"/>
  <c r="D7160" i="106" s="1"/>
  <c r="B7161" i="106"/>
  <c r="D7161" i="106"/>
  <c r="B7163" i="106"/>
  <c r="D7163" i="106"/>
  <c r="B7164" i="106"/>
  <c r="D7164" i="106" s="1"/>
  <c r="B7165" i="106"/>
  <c r="D7165" i="106"/>
  <c r="B7166" i="106"/>
  <c r="D7166" i="106"/>
  <c r="B7169" i="106"/>
  <c r="D7169" i="106" s="1"/>
  <c r="B7170" i="106"/>
  <c r="D7170" i="106" s="1"/>
  <c r="B7172" i="106"/>
  <c r="D7172" i="106" s="1"/>
  <c r="B7173" i="106"/>
  <c r="D7173" i="106"/>
  <c r="B7174" i="106"/>
  <c r="D7174" i="106" s="1"/>
  <c r="B7175" i="106"/>
  <c r="D7175" i="106" s="1"/>
  <c r="B7179" i="106"/>
  <c r="D7179" i="106"/>
  <c r="D7183" i="106"/>
  <c r="B7184" i="106"/>
  <c r="D7184" i="106" s="1"/>
  <c r="B7185" i="106"/>
  <c r="D7185" i="106" s="1"/>
  <c r="B7186" i="106"/>
  <c r="D7186" i="106"/>
  <c r="B7187" i="106"/>
  <c r="D7187" i="106"/>
  <c r="B7188" i="106"/>
  <c r="D7188" i="106" s="1"/>
  <c r="B7193" i="106"/>
  <c r="D7193" i="106" s="1"/>
  <c r="B7194" i="106"/>
  <c r="D7194" i="106" s="1"/>
  <c r="B7195" i="106"/>
  <c r="D7195" i="106"/>
  <c r="B7196" i="106"/>
  <c r="D7196" i="106" s="1"/>
  <c r="B7197" i="106"/>
  <c r="D7197" i="106" s="1"/>
  <c r="F323" i="29"/>
  <c r="F331" i="29" s="1"/>
  <c r="B7219" i="106" s="1"/>
  <c r="H323" i="29"/>
  <c r="B7208" i="106"/>
  <c r="D7208" i="106" s="1"/>
  <c r="K326" i="29"/>
  <c r="B7209" i="106"/>
  <c r="D7209" i="106" s="1"/>
  <c r="B7210" i="106"/>
  <c r="D7210" i="106" s="1"/>
  <c r="K327" i="29"/>
  <c r="B7211" i="106" s="1"/>
  <c r="D7211" i="106" s="1"/>
  <c r="B7212" i="106"/>
  <c r="D7212" i="106" s="1"/>
  <c r="K328" i="29"/>
  <c r="B7213" i="106"/>
  <c r="D7213" i="106" s="1"/>
  <c r="H329" i="29"/>
  <c r="B7226" i="106"/>
  <c r="D7226" i="106" s="1"/>
  <c r="B7228" i="106"/>
  <c r="D7228" i="106"/>
  <c r="B7229" i="106"/>
  <c r="D7229" i="106"/>
  <c r="B7232" i="106"/>
  <c r="D7232" i="106" s="1"/>
  <c r="B7233" i="106"/>
  <c r="D7233" i="106"/>
  <c r="B7236" i="106"/>
  <c r="D7236" i="106"/>
  <c r="A7245" i="106"/>
  <c r="A7246" i="106" s="1"/>
  <c r="A7247" i="106" s="1"/>
  <c r="A7248" i="106" s="1"/>
  <c r="B7248" i="106"/>
  <c r="B7249" i="106"/>
  <c r="B7250" i="106"/>
  <c r="B7253" i="106"/>
  <c r="B7254" i="106"/>
  <c r="B7255" i="106"/>
  <c r="B7256" i="106"/>
  <c r="B7260" i="106"/>
  <c r="B7261" i="106"/>
  <c r="B7262"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c r="L8" i="131"/>
  <c r="B7506" i="106" s="1"/>
  <c r="L9" i="131"/>
  <c r="B7507" i="106"/>
  <c r="L10" i="131"/>
  <c r="B7508" i="106"/>
  <c r="L11" i="131"/>
  <c r="B7509" i="106" s="1"/>
  <c r="L12" i="131"/>
  <c r="B7510" i="106" s="1"/>
  <c r="L13" i="131"/>
  <c r="B7511" i="106" s="1"/>
  <c r="L14" i="131"/>
  <c r="B7512" i="106"/>
  <c r="L15" i="131"/>
  <c r="B7513" i="106"/>
  <c r="L16" i="131"/>
  <c r="B7514" i="106" s="1"/>
  <c r="L17" i="131"/>
  <c r="B7515" i="106"/>
  <c r="L18" i="131"/>
  <c r="B7516" i="106" s="1"/>
  <c r="L19" i="131"/>
  <c r="B7517" i="106" s="1"/>
  <c r="L20" i="131"/>
  <c r="B7518" i="106" s="1"/>
  <c r="L21" i="131"/>
  <c r="B7519" i="106"/>
  <c r="L22" i="131"/>
  <c r="B7520" i="106"/>
  <c r="L23" i="131"/>
  <c r="B7521" i="106"/>
  <c r="L24" i="131"/>
  <c r="B7522" i="106" s="1"/>
  <c r="L25" i="131"/>
  <c r="B7523" i="106" s="1"/>
  <c r="L26" i="131"/>
  <c r="B7524" i="106"/>
  <c r="L27" i="131"/>
  <c r="B7525" i="106"/>
  <c r="L28" i="131"/>
  <c r="B7526" i="106" s="1"/>
  <c r="L29" i="131"/>
  <c r="B7527" i="106" s="1"/>
  <c r="L30" i="131"/>
  <c r="B7528" i="106"/>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s="1"/>
  <c r="B7653" i="106"/>
  <c r="D7653" i="106"/>
  <c r="B7655" i="106"/>
  <c r="D7655" i="106" s="1"/>
  <c r="B7658" i="106"/>
  <c r="D7658" i="106"/>
  <c r="B7660" i="106"/>
  <c r="D7660" i="106" s="1"/>
  <c r="B7662" i="106"/>
  <c r="D7662" i="106" s="1"/>
  <c r="B7665" i="106"/>
  <c r="D7665" i="106"/>
  <c r="B7666" i="106"/>
  <c r="D7666" i="106"/>
  <c r="B7667" i="106"/>
  <c r="D7667" i="106" s="1"/>
  <c r="B7668" i="106"/>
  <c r="D7668" i="106" s="1"/>
  <c r="B7669" i="106"/>
  <c r="D7669" i="106" s="1"/>
  <c r="B7670" i="106"/>
  <c r="D7670" i="106"/>
  <c r="B7671" i="106"/>
  <c r="D7671" i="106"/>
  <c r="B7672" i="106"/>
  <c r="D7672" i="106" s="1"/>
  <c r="B7674" i="106"/>
  <c r="D7674" i="106"/>
  <c r="B7679" i="106"/>
  <c r="D7679" i="106"/>
  <c r="B7681" i="106"/>
  <c r="D7681" i="106" s="1"/>
  <c r="B7682" i="106"/>
  <c r="D7682" i="106" s="1"/>
  <c r="B7683" i="106"/>
  <c r="D7683" i="106" s="1"/>
  <c r="B7684" i="106"/>
  <c r="D7684" i="106" s="1"/>
  <c r="B7685" i="106"/>
  <c r="D7685" i="106" s="1"/>
  <c r="B7686" i="106"/>
  <c r="D7686" i="106" s="1"/>
  <c r="B7687" i="106"/>
  <c r="D7687" i="106"/>
  <c r="B7688" i="106"/>
  <c r="D7688" i="106" s="1"/>
  <c r="B7690" i="106"/>
  <c r="D7690" i="106"/>
  <c r="B7691" i="106"/>
  <c r="D7691" i="106" s="1"/>
  <c r="B7692" i="106"/>
  <c r="D7692" i="106" s="1"/>
  <c r="B7693" i="106"/>
  <c r="D7693" i="106" s="1"/>
  <c r="B7694" i="106"/>
  <c r="D7694" i="106"/>
  <c r="B7695" i="106"/>
  <c r="D7695" i="106"/>
  <c r="D7697" i="106"/>
  <c r="B7699" i="106"/>
  <c r="D7699" i="106"/>
  <c r="B7700" i="106"/>
  <c r="D7700" i="106" s="1"/>
  <c r="B7701" i="106"/>
  <c r="D7701" i="106" s="1"/>
  <c r="B7702" i="106"/>
  <c r="D7702" i="106" s="1"/>
  <c r="B7703" i="106"/>
  <c r="D7703" i="106"/>
  <c r="B7704" i="106"/>
  <c r="D7704" i="106"/>
  <c r="B7707" i="106"/>
  <c r="D7707" i="106"/>
  <c r="B7708" i="106"/>
  <c r="D7708" i="106" s="1"/>
  <c r="B7709" i="106"/>
  <c r="D7709" i="106"/>
  <c r="B7710" i="106"/>
  <c r="D7710" i="106" s="1"/>
  <c r="B7711" i="106"/>
  <c r="D7711" i="106"/>
  <c r="B7712" i="106"/>
  <c r="D7712" i="106" s="1"/>
  <c r="B7713" i="106"/>
  <c r="D7713" i="106" s="1"/>
  <c r="B7714" i="106"/>
  <c r="D7714" i="106" s="1"/>
  <c r="B7715" i="106"/>
  <c r="D7715" i="106"/>
  <c r="B7716" i="106"/>
  <c r="D7716" i="106"/>
  <c r="B7717" i="106"/>
  <c r="D7717" i="106" s="1"/>
  <c r="B7718" i="106"/>
  <c r="D7718" i="106" s="1"/>
  <c r="B7720" i="106"/>
  <c r="D7720" i="106" s="1"/>
  <c r="B7721" i="106"/>
  <c r="D7721" i="106" s="1"/>
  <c r="B7722" i="106"/>
  <c r="D7722" i="106" s="1"/>
  <c r="B7723" i="106"/>
  <c r="D7723" i="106"/>
  <c r="B7724" i="106"/>
  <c r="D7724" i="106" s="1"/>
  <c r="B7725" i="106"/>
  <c r="D7725" i="106"/>
  <c r="D7729" i="106"/>
  <c r="B7731" i="106"/>
  <c r="D7731" i="106"/>
  <c r="D7734" i="106"/>
  <c r="B7735" i="106"/>
  <c r="D7735" i="106"/>
  <c r="B7736" i="106"/>
  <c r="D7736" i="106"/>
  <c r="B7737" i="106"/>
  <c r="D7737" i="106"/>
  <c r="B7738" i="106"/>
  <c r="D7738" i="106" s="1"/>
  <c r="I26" i="12"/>
  <c r="B7741" i="106" s="1"/>
  <c r="D7741" i="106" s="1"/>
  <c r="D7744" i="106"/>
  <c r="B7745" i="106"/>
  <c r="D7745" i="106" s="1"/>
  <c r="B7750" i="106"/>
  <c r="D7750" i="106"/>
  <c r="B7751" i="106"/>
  <c r="D7751" i="106" s="1"/>
  <c r="B7752" i="106"/>
  <c r="D7752" i="106" s="1"/>
  <c r="B7753" i="106"/>
  <c r="D7753" i="106" s="1"/>
  <c r="B7754" i="106"/>
  <c r="D7754" i="106" s="1"/>
  <c r="B7756" i="106"/>
  <c r="D7756" i="106" s="1"/>
  <c r="B7757" i="106"/>
  <c r="D7757" i="106" s="1"/>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D31" i="36"/>
  <c r="D32" i="36"/>
  <c r="D33" i="36"/>
  <c r="D34" i="36"/>
  <c r="D37" i="36"/>
  <c r="D38" i="36"/>
  <c r="D40" i="36"/>
  <c r="D41" i="36"/>
  <c r="D42" i="36"/>
  <c r="D43" i="36"/>
  <c r="D44" i="36"/>
  <c r="D45" i="36"/>
  <c r="D46" i="36"/>
  <c r="D48"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F43" i="34"/>
  <c r="C44" i="34"/>
  <c r="D44" i="34"/>
  <c r="C45" i="34"/>
  <c r="D45" i="34"/>
  <c r="C46" i="34"/>
  <c r="D46" i="34"/>
  <c r="C47" i="34"/>
  <c r="D47" i="34"/>
  <c r="C48" i="34"/>
  <c r="D48" i="34"/>
  <c r="C49" i="34"/>
  <c r="D49" i="34"/>
  <c r="C50" i="34"/>
  <c r="D50" i="34"/>
  <c r="F50" i="34"/>
  <c r="C51" i="34"/>
  <c r="D51" i="34"/>
  <c r="C52" i="34"/>
  <c r="C53" i="34"/>
  <c r="D53" i="34"/>
  <c r="C56" i="34"/>
  <c r="C57" i="34"/>
  <c r="D57" i="34"/>
  <c r="F60" i="34"/>
  <c r="C61" i="34"/>
  <c r="F61" i="34"/>
  <c r="C62" i="34"/>
  <c r="C63" i="34"/>
  <c r="D63" i="34"/>
  <c r="C64" i="34"/>
  <c r="C67" i="34"/>
  <c r="D67" i="34"/>
  <c r="F67" i="34"/>
  <c r="C68" i="34"/>
  <c r="D68" i="34"/>
  <c r="C69" i="34"/>
  <c r="D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C92" i="34"/>
  <c r="D92" i="34"/>
  <c r="F92" i="34"/>
  <c r="D93" i="34"/>
  <c r="D94" i="34"/>
  <c r="C95" i="34"/>
  <c r="D95" i="34"/>
  <c r="F95" i="34"/>
  <c r="C96" i="34"/>
  <c r="D96" i="34"/>
  <c r="C97" i="34"/>
  <c r="D97" i="34"/>
  <c r="C98" i="34"/>
  <c r="D98" i="34"/>
  <c r="F98" i="34"/>
  <c r="C99" i="34"/>
  <c r="D99" i="34"/>
  <c r="F99" i="34"/>
  <c r="C100" i="34"/>
  <c r="D100" i="34"/>
  <c r="F100" i="34"/>
  <c r="C101" i="34"/>
  <c r="D101" i="34"/>
  <c r="C102" i="34"/>
  <c r="D102" i="34"/>
  <c r="C103" i="34"/>
  <c r="D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4" i="34"/>
  <c r="F149" i="34"/>
  <c r="F153" i="34"/>
  <c r="F157"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C167" i="34"/>
  <c r="D167" i="34"/>
  <c r="C168" i="34"/>
  <c r="D168" i="34"/>
  <c r="C169" i="34"/>
  <c r="D169" i="34"/>
  <c r="C170" i="34"/>
  <c r="D170" i="34"/>
  <c r="F170" i="34"/>
  <c r="C171" i="34"/>
  <c r="D171" i="34"/>
  <c r="F171" i="34"/>
  <c r="C172" i="34"/>
  <c r="D172" i="34"/>
  <c r="C173" i="34"/>
  <c r="D173" i="34"/>
  <c r="F179" i="34"/>
  <c r="F3" i="11"/>
  <c r="B7591" i="106" s="1"/>
  <c r="F5" i="11"/>
  <c r="C16" i="11"/>
  <c r="B2013" i="106" s="1"/>
  <c r="D2013" i="106" s="1"/>
  <c r="B7727" i="106"/>
  <c r="D7727" i="106"/>
  <c r="C49" i="8"/>
  <c r="B4" i="7"/>
  <c r="D4" i="7" s="1"/>
  <c r="B1744" i="106"/>
  <c r="D1744" i="106" s="1"/>
  <c r="B5" i="7"/>
  <c r="B7" i="7"/>
  <c r="B1747" i="106" s="1"/>
  <c r="D1747" i="106" s="1"/>
  <c r="B9" i="7"/>
  <c r="B12" i="7"/>
  <c r="B15" i="7"/>
  <c r="B1756" i="106" s="1"/>
  <c r="D1756" i="106" s="1"/>
  <c r="B16" i="7"/>
  <c r="F19" i="7"/>
  <c r="C6" i="131"/>
  <c r="B7271" i="106" s="1"/>
  <c r="C10" i="131"/>
  <c r="B7275" i="106" s="1"/>
  <c r="B7281" i="106"/>
  <c r="F33" i="29"/>
  <c r="G33" i="29"/>
  <c r="B952" i="106"/>
  <c r="D952" i="106" s="1"/>
  <c r="I33" i="29"/>
  <c r="J33" i="29"/>
  <c r="B6903" i="106" s="1"/>
  <c r="D6903" i="106" s="1"/>
  <c r="L42" i="29"/>
  <c r="C53" i="29"/>
  <c r="B734" i="106"/>
  <c r="D734" i="106" s="1"/>
  <c r="L53" i="29"/>
  <c r="L57" i="29"/>
  <c r="L84" i="29"/>
  <c r="L178" i="29"/>
  <c r="L255" i="29"/>
  <c r="L278" i="29"/>
  <c r="L286" i="29"/>
  <c r="L303" i="29"/>
  <c r="L339" i="29"/>
  <c r="L341" i="29" s="1"/>
  <c r="L344" i="29"/>
  <c r="L349" i="29"/>
  <c r="L352" i="29"/>
  <c r="E12" i="5"/>
  <c r="B5513" i="106"/>
  <c r="D5513" i="106" s="1"/>
  <c r="F12" i="5"/>
  <c r="B5557" i="106" s="1"/>
  <c r="D5557" i="106" s="1"/>
  <c r="K12" i="5"/>
  <c r="B5987" i="106"/>
  <c r="D5987" i="106" s="1"/>
  <c r="D18" i="5"/>
  <c r="B5339" i="106"/>
  <c r="D5339" i="106" s="1"/>
  <c r="G18" i="5"/>
  <c r="B5730" i="106" s="1"/>
  <c r="D5730" i="106" s="1"/>
  <c r="I18" i="5"/>
  <c r="B5923" i="106" s="1"/>
  <c r="D5923" i="106" s="1"/>
  <c r="J18" i="5"/>
  <c r="K18" i="5"/>
  <c r="B5992" i="106" s="1"/>
  <c r="D5992" i="106"/>
  <c r="H67" i="5"/>
  <c r="B5881" i="106" s="1"/>
  <c r="D5881" i="106"/>
  <c r="K108" i="5"/>
  <c r="B5999" i="106" s="1"/>
  <c r="D5999" i="106" s="1"/>
  <c r="C114" i="5"/>
  <c r="C5" i="4" s="1"/>
  <c r="B3405" i="106" s="1"/>
  <c r="D3405" i="106" s="1"/>
  <c r="B5125" i="106"/>
  <c r="D5125" i="106" s="1"/>
  <c r="G114" i="5"/>
  <c r="B5741" i="106" s="1"/>
  <c r="D5741" i="106" s="1"/>
  <c r="D121" i="5"/>
  <c r="B5367" i="106" s="1"/>
  <c r="D5367" i="106"/>
  <c r="E121" i="5"/>
  <c r="B5534" i="106" s="1"/>
  <c r="D5534" i="106" s="1"/>
  <c r="F154" i="5"/>
  <c r="B5618" i="106" s="1"/>
  <c r="D5618" i="106" s="1"/>
  <c r="K121" i="5"/>
  <c r="D154" i="5"/>
  <c r="B5394" i="106" s="1"/>
  <c r="D5394" i="106"/>
  <c r="I172" i="5"/>
  <c r="B4363" i="106" s="1"/>
  <c r="D4363" i="106" s="1"/>
  <c r="I173" i="5"/>
  <c r="I6" i="4" s="1"/>
  <c r="J172" i="5"/>
  <c r="B6396" i="106"/>
  <c r="D6396" i="106" s="1"/>
  <c r="E178" i="5"/>
  <c r="B4372" i="106"/>
  <c r="D4372" i="106"/>
  <c r="G178" i="5"/>
  <c r="B5780" i="106" s="1"/>
  <c r="D5780" i="106" s="1"/>
  <c r="H178" i="5"/>
  <c r="I178" i="5"/>
  <c r="B4373" i="106" s="1"/>
  <c r="D4373" i="106" s="1"/>
  <c r="K178" i="5"/>
  <c r="B4951" i="106"/>
  <c r="D4951" i="106"/>
  <c r="F184" i="5"/>
  <c r="B5658" i="106" s="1"/>
  <c r="D5658" i="106" s="1"/>
  <c r="G184" i="5"/>
  <c r="B5784" i="106"/>
  <c r="D5784" i="106" s="1"/>
  <c r="K184" i="5"/>
  <c r="B6016" i="106" s="1"/>
  <c r="D6016" i="106"/>
  <c r="D191" i="5"/>
  <c r="B4396" i="106" s="1"/>
  <c r="D4396" i="106" s="1"/>
  <c r="G216" i="5"/>
  <c r="B4414" i="106" s="1"/>
  <c r="D4414" i="106" s="1"/>
  <c r="G228" i="5"/>
  <c r="B5847" i="106"/>
  <c r="D5847" i="106" s="1"/>
  <c r="J259" i="5"/>
  <c r="B6839" i="106" s="1"/>
  <c r="D6839" i="106" s="1"/>
  <c r="K259" i="5"/>
  <c r="B6840" i="106" s="1"/>
  <c r="D6840" i="106" s="1"/>
  <c r="I274" i="5"/>
  <c r="G14" i="4"/>
  <c r="B2609" i="106"/>
  <c r="D2609" i="106" s="1"/>
  <c r="E15" i="4"/>
  <c r="B2633" i="106"/>
  <c r="D2633" i="106" s="1"/>
  <c r="D7" i="118"/>
  <c r="D8" i="118"/>
  <c r="D9" i="118"/>
  <c r="H28" i="118"/>
  <c r="H33" i="118"/>
  <c r="D11" i="37"/>
  <c r="D22" i="37"/>
  <c r="J22" i="37"/>
  <c r="L22" i="37"/>
  <c r="B5011" i="106"/>
  <c r="D5011" i="106" s="1"/>
  <c r="B1751" i="106"/>
  <c r="D1751" i="106" s="1"/>
  <c r="D9" i="7"/>
  <c r="B1767" i="106"/>
  <c r="D1767" i="106" s="1"/>
  <c r="B6306" i="106"/>
  <c r="D6306" i="106" s="1"/>
  <c r="D7" i="7"/>
  <c r="B1763" i="106"/>
  <c r="D1763" i="106" s="1"/>
  <c r="K329" i="29"/>
  <c r="F44" i="34"/>
  <c r="B3170" i="106"/>
  <c r="D3170" i="106" s="1"/>
  <c r="B3673" i="106"/>
  <c r="D3673" i="106" s="1"/>
  <c r="K344" i="29"/>
  <c r="B2043" i="106"/>
  <c r="D2043" i="106" s="1"/>
  <c r="F21" i="8"/>
  <c r="K278" i="29"/>
  <c r="B3724" i="106" s="1"/>
  <c r="D3724" i="106" s="1"/>
  <c r="L9" i="11"/>
  <c r="B7614" i="106" s="1"/>
  <c r="L10" i="11"/>
  <c r="B2058" i="106" s="1"/>
  <c r="D2058" i="106" s="1"/>
  <c r="B7618" i="106"/>
  <c r="B7202" i="106"/>
  <c r="D7202" i="106" s="1"/>
  <c r="D7219" i="106"/>
  <c r="B7503" i="106"/>
  <c r="B7214" i="106"/>
  <c r="D7214" i="106" s="1"/>
  <c r="B3633" i="106"/>
  <c r="D3633" i="106" s="1"/>
  <c r="E341" i="29"/>
  <c r="B1977" i="106"/>
  <c r="D1977" i="106" s="1"/>
  <c r="H24" i="12"/>
  <c r="B1867" i="106"/>
  <c r="D1867" i="106"/>
  <c r="B4099" i="106"/>
  <c r="D4099" i="106" s="1"/>
  <c r="B1548" i="106"/>
  <c r="D1548" i="106" s="1"/>
  <c r="F305" i="29"/>
  <c r="B1542" i="106"/>
  <c r="D1542" i="106"/>
  <c r="K255" i="29"/>
  <c r="B1491" i="106" s="1"/>
  <c r="D1491" i="106" s="1"/>
  <c r="K237" i="29"/>
  <c r="B1485" i="106" s="1"/>
  <c r="D1485" i="106" s="1"/>
  <c r="B2842" i="106"/>
  <c r="D2842" i="106"/>
  <c r="B3640" i="106"/>
  <c r="D3640" i="106" s="1"/>
  <c r="F341" i="29"/>
  <c r="L8" i="11"/>
  <c r="B2057" i="106" s="1"/>
  <c r="D2057" i="106" s="1"/>
  <c r="G24" i="12"/>
  <c r="B1492" i="106"/>
  <c r="D1492" i="106" s="1"/>
  <c r="K136" i="29"/>
  <c r="B2093" i="106" s="1"/>
  <c r="D2093" i="106" s="1"/>
  <c r="B2986" i="106"/>
  <c r="D2986" i="106" s="1"/>
  <c r="B1021" i="106"/>
  <c r="D1021" i="106" s="1"/>
  <c r="B1345" i="106"/>
  <c r="D1345" i="106"/>
  <c r="D204" i="29"/>
  <c r="B1346" i="106" s="1"/>
  <c r="D1346" i="106" s="1"/>
  <c r="B905" i="106"/>
  <c r="D905" i="106"/>
  <c r="J19" i="145"/>
  <c r="D86" i="36" s="1"/>
  <c r="J24" i="12"/>
  <c r="J26" i="12" s="1"/>
  <c r="B7742" i="106" s="1"/>
  <c r="D7742" i="106" s="1"/>
  <c r="B7730" i="106"/>
  <c r="D7730" i="106" s="1"/>
  <c r="D30" i="36"/>
  <c r="B1875" i="106"/>
  <c r="D1875" i="106" s="1"/>
  <c r="F22" i="37"/>
  <c r="B1958" i="106"/>
  <c r="D1958" i="106"/>
  <c r="G26" i="12"/>
  <c r="B7739" i="106" s="1"/>
  <c r="D7739" i="106" s="1"/>
  <c r="E354" i="29"/>
  <c r="B3636" i="106" s="1"/>
  <c r="D3636" i="106" s="1"/>
  <c r="B3635" i="106"/>
  <c r="D3635" i="106"/>
  <c r="B7732" i="106" l="1"/>
  <c r="D7732" i="106" s="1"/>
  <c r="D24" i="37"/>
  <c r="B4270" i="106" s="1"/>
  <c r="D4270" i="106" s="1"/>
  <c r="N23" i="3"/>
  <c r="B284" i="106" s="1"/>
  <c r="D284" i="106" s="1"/>
  <c r="I49" i="8"/>
  <c r="B4171" i="106" s="1"/>
  <c r="D4171" i="106" s="1"/>
  <c r="D75" i="36"/>
  <c r="L13" i="11"/>
  <c r="B2060" i="106" s="1"/>
  <c r="D2060" i="106" s="1"/>
  <c r="K24" i="12"/>
  <c r="D12" i="159"/>
  <c r="B5358" i="106"/>
  <c r="D5358" i="106" s="1"/>
  <c r="B837" i="106"/>
  <c r="D837" i="106" s="1"/>
  <c r="E42" i="29"/>
  <c r="B843" i="106" s="1"/>
  <c r="D843" i="106" s="1"/>
  <c r="C42" i="29"/>
  <c r="B727" i="106" s="1"/>
  <c r="D727" i="106" s="1"/>
  <c r="B722" i="106"/>
  <c r="D722" i="106" s="1"/>
  <c r="E47" i="29"/>
  <c r="B847" i="106" s="1"/>
  <c r="D847" i="106" s="1"/>
  <c r="B844" i="106"/>
  <c r="D844" i="106" s="1"/>
  <c r="H57" i="29"/>
  <c r="B1027" i="106" s="1"/>
  <c r="D1027" i="106" s="1"/>
  <c r="B1025" i="106"/>
  <c r="D1025" i="106" s="1"/>
  <c r="B862" i="106"/>
  <c r="D862" i="106" s="1"/>
  <c r="E72" i="29"/>
  <c r="B869" i="106" s="1"/>
  <c r="D869" i="106" s="1"/>
  <c r="B2951" i="106"/>
  <c r="D2951" i="106" s="1"/>
  <c r="K80" i="29"/>
  <c r="B2975" i="106" s="1"/>
  <c r="D2975" i="106" s="1"/>
  <c r="B2792" i="106"/>
  <c r="D2792" i="106" s="1"/>
  <c r="K108" i="29"/>
  <c r="B2796" i="106" s="1"/>
  <c r="D2796" i="106" s="1"/>
  <c r="G127" i="29"/>
  <c r="B1256" i="106" s="1"/>
  <c r="D1256" i="106" s="1"/>
  <c r="B1251" i="106"/>
  <c r="D1251" i="106" s="1"/>
  <c r="K141" i="29"/>
  <c r="B1283" i="106" s="1"/>
  <c r="D1283" i="106" s="1"/>
  <c r="B1268" i="106"/>
  <c r="D1268" i="106" s="1"/>
  <c r="K159" i="29"/>
  <c r="B2818" i="106" s="1"/>
  <c r="D2818" i="106" s="1"/>
  <c r="B2812" i="106"/>
  <c r="D2812" i="106" s="1"/>
  <c r="K163" i="29"/>
  <c r="B1326" i="106" s="1"/>
  <c r="D1326" i="106" s="1"/>
  <c r="B1312" i="106"/>
  <c r="D1312" i="106" s="1"/>
  <c r="B4081" i="106"/>
  <c r="D4081" i="106" s="1"/>
  <c r="C178" i="29"/>
  <c r="H188" i="29"/>
  <c r="B2996" i="106"/>
  <c r="D2996" i="106" s="1"/>
  <c r="B1411" i="106"/>
  <c r="D1411" i="106" s="1"/>
  <c r="K226" i="29"/>
  <c r="B1475" i="106" s="1"/>
  <c r="D1475" i="106" s="1"/>
  <c r="B1415" i="106"/>
  <c r="D1415" i="106" s="1"/>
  <c r="K230" i="29"/>
  <c r="B1479" i="106" s="1"/>
  <c r="D1479" i="106" s="1"/>
  <c r="K242" i="29"/>
  <c r="B7082" i="106" s="1"/>
  <c r="D7082" i="106" s="1"/>
  <c r="B7081" i="106"/>
  <c r="D7081" i="106" s="1"/>
  <c r="B1433" i="106"/>
  <c r="D1433" i="106" s="1"/>
  <c r="K262" i="29"/>
  <c r="B1497" i="106" s="1"/>
  <c r="D1497" i="106" s="1"/>
  <c r="B1442" i="106"/>
  <c r="D1442" i="106" s="1"/>
  <c r="K270" i="29"/>
  <c r="B1506" i="106" s="1"/>
  <c r="D1506" i="106" s="1"/>
  <c r="B2844" i="106"/>
  <c r="D2844" i="106" s="1"/>
  <c r="K284" i="29"/>
  <c r="B2846" i="106" s="1"/>
  <c r="D2846" i="106" s="1"/>
  <c r="D296" i="29"/>
  <c r="B1525" i="106"/>
  <c r="D1525" i="106" s="1"/>
  <c r="B7120" i="106"/>
  <c r="D7120" i="106" s="1"/>
  <c r="E323" i="29"/>
  <c r="K337" i="29"/>
  <c r="C339" i="29"/>
  <c r="B3617" i="106"/>
  <c r="D3617" i="106" s="1"/>
  <c r="D78" i="36"/>
  <c r="B2763" i="106"/>
  <c r="D2763" i="106" s="1"/>
  <c r="H12" i="5"/>
  <c r="B7043" i="106"/>
  <c r="D7043" i="106" s="1"/>
  <c r="C33" i="29"/>
  <c r="B720" i="106" s="1"/>
  <c r="D720" i="106" s="1"/>
  <c r="B6727" i="106"/>
  <c r="D6727" i="106" s="1"/>
  <c r="F191" i="5"/>
  <c r="B4397" i="106" s="1"/>
  <c r="D4397" i="106" s="1"/>
  <c r="C191" i="5"/>
  <c r="B4395" i="106" s="1"/>
  <c r="D4395" i="106" s="1"/>
  <c r="F161" i="34"/>
  <c r="B7761" i="106"/>
  <c r="D7761" i="106" s="1"/>
  <c r="K138" i="29"/>
  <c r="G15" i="4"/>
  <c r="B6032" i="106" s="1"/>
  <c r="D6032" i="106" s="1"/>
  <c r="H24" i="118"/>
  <c r="F114" i="5"/>
  <c r="C31" i="131"/>
  <c r="B7296" i="106" s="1"/>
  <c r="F146" i="34"/>
  <c r="F113" i="34"/>
  <c r="F101" i="34"/>
  <c r="D77" i="36"/>
  <c r="B6892" i="106"/>
  <c r="D6892" i="106" s="1"/>
  <c r="H72" i="29"/>
  <c r="B1043" i="106" s="1"/>
  <c r="D1043" i="106" s="1"/>
  <c r="F121" i="5"/>
  <c r="B5599" i="106" s="1"/>
  <c r="D5599" i="106" s="1"/>
  <c r="B4885" i="106"/>
  <c r="D4885" i="106" s="1"/>
  <c r="B2999" i="106"/>
  <c r="D2999" i="106" s="1"/>
  <c r="K186" i="29"/>
  <c r="B3011" i="106" s="1"/>
  <c r="D3011" i="106" s="1"/>
  <c r="E18" i="5"/>
  <c r="K76" i="4"/>
  <c r="B3586" i="106" s="1"/>
  <c r="D3586" i="106" s="1"/>
  <c r="F259" i="5"/>
  <c r="B6836" i="106" s="1"/>
  <c r="D6836" i="106" s="1"/>
  <c r="G34" i="3"/>
  <c r="B6137" i="106"/>
  <c r="D6137" i="106" s="1"/>
  <c r="F73" i="34"/>
  <c r="H14" i="118"/>
  <c r="D178" i="5"/>
  <c r="B5423" i="106" s="1"/>
  <c r="D5423" i="106" s="1"/>
  <c r="I108" i="5"/>
  <c r="B5930" i="106" s="1"/>
  <c r="D5930" i="106" s="1"/>
  <c r="C30" i="131"/>
  <c r="B7295" i="106" s="1"/>
  <c r="F116" i="34"/>
  <c r="F109" i="34"/>
  <c r="F70" i="34"/>
  <c r="F47" i="34"/>
  <c r="J53" i="29"/>
  <c r="B6943" i="106" s="1"/>
  <c r="D6943" i="106" s="1"/>
  <c r="B6232" i="106"/>
  <c r="D6232" i="106" s="1"/>
  <c r="L34" i="3"/>
  <c r="B2914" i="106"/>
  <c r="D2914" i="106" s="1"/>
  <c r="L354" i="29"/>
  <c r="C27" i="131"/>
  <c r="B7292" i="106" s="1"/>
  <c r="F158" i="34"/>
  <c r="F143" i="34"/>
  <c r="K17" i="29"/>
  <c r="B6871" i="106" s="1"/>
  <c r="D6871" i="106" s="1"/>
  <c r="B7263" i="106"/>
  <c r="B6876" i="106"/>
  <c r="D6876" i="106" s="1"/>
  <c r="K20" i="29"/>
  <c r="B6985" i="106"/>
  <c r="D6985" i="106" s="1"/>
  <c r="K87" i="29"/>
  <c r="B6986" i="106" s="1"/>
  <c r="D6986" i="106" s="1"/>
  <c r="B1311" i="106"/>
  <c r="D1311" i="106" s="1"/>
  <c r="K158" i="29"/>
  <c r="B1325" i="106" s="1"/>
  <c r="D1325" i="106" s="1"/>
  <c r="K248" i="29"/>
  <c r="B7094" i="106" s="1"/>
  <c r="D7094" i="106" s="1"/>
  <c r="B7093" i="106"/>
  <c r="D7093" i="106" s="1"/>
  <c r="J296" i="29"/>
  <c r="B7100" i="106"/>
  <c r="D7100" i="106" s="1"/>
  <c r="J108" i="5"/>
  <c r="B6351" i="106" s="1"/>
  <c r="D6351" i="106" s="1"/>
  <c r="C11" i="131"/>
  <c r="B7276" i="106" s="1"/>
  <c r="B6722" i="106"/>
  <c r="D6722" i="106" s="1"/>
  <c r="H41" i="4"/>
  <c r="B6289" i="106" s="1"/>
  <c r="D6289" i="106" s="1"/>
  <c r="B6251" i="106"/>
  <c r="D6251" i="106" s="1"/>
  <c r="C228" i="5"/>
  <c r="B5304" i="106" s="1"/>
  <c r="D5304" i="106" s="1"/>
  <c r="B5301" i="106"/>
  <c r="D5301" i="106" s="1"/>
  <c r="G140" i="5"/>
  <c r="B5752" i="106" s="1"/>
  <c r="D5752" i="106" s="1"/>
  <c r="C131" i="5"/>
  <c r="G5" i="4"/>
  <c r="B3409" i="106" s="1"/>
  <c r="D3409" i="106" s="1"/>
  <c r="C22" i="131"/>
  <c r="B7287" i="106" s="1"/>
  <c r="B6" i="7"/>
  <c r="D6" i="7" s="1"/>
  <c r="B1762" i="106" s="1"/>
  <c r="D1762" i="106" s="1"/>
  <c r="F45" i="34"/>
  <c r="B6889" i="106"/>
  <c r="D6889" i="106" s="1"/>
  <c r="B1366" i="106"/>
  <c r="D1366" i="106" s="1"/>
  <c r="H172" i="5"/>
  <c r="B5899" i="106" s="1"/>
  <c r="D5899" i="106" s="1"/>
  <c r="F147" i="34"/>
  <c r="I34" i="3"/>
  <c r="B6139" i="106"/>
  <c r="D6139" i="106" s="1"/>
  <c r="D15" i="7"/>
  <c r="B1772" i="106" s="1"/>
  <c r="D1772" i="106" s="1"/>
  <c r="B4216" i="106"/>
  <c r="D4216" i="106" s="1"/>
  <c r="D224" i="5"/>
  <c r="B5470" i="106" s="1"/>
  <c r="D5470" i="106" s="1"/>
  <c r="D82" i="5"/>
  <c r="B5348" i="106" s="1"/>
  <c r="D5348" i="106" s="1"/>
  <c r="H18" i="5"/>
  <c r="B5878" i="106" s="1"/>
  <c r="D5878" i="106" s="1"/>
  <c r="C19" i="131"/>
  <c r="B7284" i="106" s="1"/>
  <c r="F167" i="34"/>
  <c r="F156" i="34"/>
  <c r="F97" i="34"/>
  <c r="B6679" i="106"/>
  <c r="D6679" i="106" s="1"/>
  <c r="H202" i="29"/>
  <c r="B1375" i="106" s="1"/>
  <c r="D1375" i="106" s="1"/>
  <c r="B4156" i="106"/>
  <c r="D4156" i="106" s="1"/>
  <c r="I339" i="29"/>
  <c r="E13" i="3"/>
  <c r="B131" i="106" s="1"/>
  <c r="D131" i="106" s="1"/>
  <c r="K44" i="4"/>
  <c r="G72" i="29"/>
  <c r="B985" i="106" s="1"/>
  <c r="D985" i="106" s="1"/>
  <c r="E53" i="29"/>
  <c r="B850" i="106" s="1"/>
  <c r="D850" i="106" s="1"/>
  <c r="K6" i="29"/>
  <c r="B7763" i="106" s="1"/>
  <c r="D7763" i="106" s="1"/>
  <c r="B7762" i="106"/>
  <c r="D7762" i="106" s="1"/>
  <c r="F42" i="29"/>
  <c r="B901" i="106" s="1"/>
  <c r="D901" i="106" s="1"/>
  <c r="B897" i="106"/>
  <c r="D897" i="106" s="1"/>
  <c r="K197" i="29"/>
  <c r="B1373" i="106"/>
  <c r="D1373" i="106" s="1"/>
  <c r="K239" i="29"/>
  <c r="B1486" i="106" s="1"/>
  <c r="D1486" i="106" s="1"/>
  <c r="B1422" i="106"/>
  <c r="D1422" i="106" s="1"/>
  <c r="D184" i="5"/>
  <c r="B5425" i="106" s="1"/>
  <c r="D5425" i="106" s="1"/>
  <c r="C18" i="131"/>
  <c r="B7283" i="106" s="1"/>
  <c r="F138" i="34"/>
  <c r="L65" i="29"/>
  <c r="L127" i="29"/>
  <c r="L129" i="29" s="1"/>
  <c r="L162" i="29"/>
  <c r="L166" i="29" s="1"/>
  <c r="L168" i="29" s="1"/>
  <c r="L198" i="29"/>
  <c r="L202" i="29" s="1"/>
  <c r="L223" i="29"/>
  <c r="L232" i="29"/>
  <c r="L271" i="29"/>
  <c r="L296" i="29"/>
  <c r="L305" i="29" s="1"/>
  <c r="K320" i="29"/>
  <c r="B7198" i="106" s="1"/>
  <c r="D7198" i="106" s="1"/>
  <c r="B5873" i="106"/>
  <c r="D5873" i="106" s="1"/>
  <c r="B7204" i="106"/>
  <c r="D7204" i="106" s="1"/>
  <c r="H331" i="29"/>
  <c r="B7221" i="106" s="1"/>
  <c r="D7221" i="106" s="1"/>
  <c r="B6106" i="106"/>
  <c r="D6106" i="106" s="1"/>
  <c r="J13" i="3"/>
  <c r="B432" i="106"/>
  <c r="D432" i="106" s="1"/>
  <c r="I48" i="4"/>
  <c r="B2106" i="106" s="1"/>
  <c r="D2106" i="106" s="1"/>
  <c r="B7661" i="106"/>
  <c r="D7661" i="106" s="1"/>
  <c r="E38" i="4"/>
  <c r="B6286" i="106" s="1"/>
  <c r="D6286" i="106" s="1"/>
  <c r="H19" i="118"/>
  <c r="B3084" i="106"/>
  <c r="D3084" i="106" s="1"/>
  <c r="F44" i="4"/>
  <c r="G76" i="4"/>
  <c r="B3260" i="106" s="1"/>
  <c r="D3260" i="106" s="1"/>
  <c r="B3259" i="106"/>
  <c r="D3259" i="106" s="1"/>
  <c r="B6099" i="106"/>
  <c r="D6099" i="106" s="1"/>
  <c r="C13" i="3"/>
  <c r="B5230" i="106"/>
  <c r="D5230" i="106" s="1"/>
  <c r="F125" i="34"/>
  <c r="B5357" i="106"/>
  <c r="D5357" i="106" s="1"/>
  <c r="D114" i="5"/>
  <c r="B7766" i="106"/>
  <c r="D7766" i="106" s="1"/>
  <c r="F162" i="34"/>
  <c r="B5519" i="106"/>
  <c r="D5519" i="106" s="1"/>
  <c r="E67" i="5"/>
  <c r="B5521" i="106" s="1"/>
  <c r="D5521" i="106" s="1"/>
  <c r="B5654" i="106"/>
  <c r="D5654" i="106" s="1"/>
  <c r="F178" i="5"/>
  <c r="B4342" i="106"/>
  <c r="D4342" i="106" s="1"/>
  <c r="F224" i="5"/>
  <c r="B5703" i="106" s="1"/>
  <c r="D5703" i="106" s="1"/>
  <c r="B8" i="7"/>
  <c r="B5721" i="106"/>
  <c r="D5721" i="106" s="1"/>
  <c r="G12" i="5"/>
  <c r="B4886" i="106"/>
  <c r="D4886" i="106" s="1"/>
  <c r="G121" i="5"/>
  <c r="B4421" i="106"/>
  <c r="D4421" i="106" s="1"/>
  <c r="F169" i="34"/>
  <c r="B5887" i="106"/>
  <c r="D5887" i="106" s="1"/>
  <c r="H121" i="5"/>
  <c r="B6687" i="106"/>
  <c r="D6687" i="106" s="1"/>
  <c r="C14" i="131"/>
  <c r="B7279" i="106" s="1"/>
  <c r="I12" i="5"/>
  <c r="B10" i="7"/>
  <c r="B6317" i="106"/>
  <c r="D6317" i="106" s="1"/>
  <c r="J67" i="5"/>
  <c r="B6318" i="106" s="1"/>
  <c r="D6318" i="106" s="1"/>
  <c r="B6399" i="106"/>
  <c r="D6399" i="106" s="1"/>
  <c r="J178" i="5"/>
  <c r="B6400" i="106" s="1"/>
  <c r="D6400" i="106" s="1"/>
  <c r="B775" i="106"/>
  <c r="D775" i="106" s="1"/>
  <c r="K13" i="29"/>
  <c r="B1105" i="106" s="1"/>
  <c r="D1105" i="106" s="1"/>
  <c r="B6905" i="106"/>
  <c r="D6905" i="106" s="1"/>
  <c r="J42" i="29"/>
  <c r="B728" i="106"/>
  <c r="D728" i="106" s="1"/>
  <c r="C47" i="29"/>
  <c r="K44" i="29"/>
  <c r="G53" i="29"/>
  <c r="B966" i="106" s="1"/>
  <c r="D966" i="106" s="1"/>
  <c r="B2722" i="106"/>
  <c r="D2722" i="106" s="1"/>
  <c r="G57" i="29"/>
  <c r="B969" i="106" s="1"/>
  <c r="D969" i="106" s="1"/>
  <c r="B967" i="106"/>
  <c r="D967" i="106" s="1"/>
  <c r="H65" i="29"/>
  <c r="B1035" i="106" s="1"/>
  <c r="D1035" i="106" s="1"/>
  <c r="B1028" i="106"/>
  <c r="D1028" i="106" s="1"/>
  <c r="B806" i="106"/>
  <c r="D806" i="106" s="1"/>
  <c r="K69" i="29"/>
  <c r="H84" i="29"/>
  <c r="B2956" i="106"/>
  <c r="D2956" i="106" s="1"/>
  <c r="K107" i="29"/>
  <c r="B2795" i="106" s="1"/>
  <c r="D2795" i="106" s="1"/>
  <c r="B2791" i="106"/>
  <c r="D2791" i="106" s="1"/>
  <c r="H129" i="29"/>
  <c r="B4079" i="106"/>
  <c r="D4079" i="106" s="1"/>
  <c r="D127" i="29"/>
  <c r="B1229" i="106"/>
  <c r="D1229" i="106" s="1"/>
  <c r="K125" i="29"/>
  <c r="B3488" i="106" s="1"/>
  <c r="D3488" i="106" s="1"/>
  <c r="B3482" i="106"/>
  <c r="D3482" i="106" s="1"/>
  <c r="B2994" i="106"/>
  <c r="D2994" i="106" s="1"/>
  <c r="K187" i="29"/>
  <c r="B3012" i="106" s="1"/>
  <c r="D3012" i="106" s="1"/>
  <c r="B1753" i="106"/>
  <c r="D1753" i="106" s="1"/>
  <c r="D12" i="7"/>
  <c r="B1769" i="106" s="1"/>
  <c r="D1769" i="106" s="1"/>
  <c r="B7595" i="106"/>
  <c r="L3" i="11"/>
  <c r="B7596" i="106" s="1"/>
  <c r="B6879" i="106"/>
  <c r="D6879" i="106" s="1"/>
  <c r="F40" i="34"/>
  <c r="D341" i="29"/>
  <c r="B3626" i="106"/>
  <c r="D3626" i="106" s="1"/>
  <c r="E40" i="4"/>
  <c r="B6288" i="106" s="1"/>
  <c r="D6288" i="106" s="1"/>
  <c r="B7675" i="106"/>
  <c r="D7675" i="106" s="1"/>
  <c r="B651" i="106"/>
  <c r="D651" i="106" s="1"/>
  <c r="I44" i="4"/>
  <c r="D74" i="36"/>
  <c r="B5065" i="106"/>
  <c r="D5065" i="106" s="1"/>
  <c r="B18" i="7"/>
  <c r="B2435" i="106"/>
  <c r="D2435" i="106" s="1"/>
  <c r="D81" i="36"/>
  <c r="B5088" i="106"/>
  <c r="D5088" i="106" s="1"/>
  <c r="C67" i="5"/>
  <c r="B5090" i="106" s="1"/>
  <c r="D5090" i="106" s="1"/>
  <c r="F117" i="34"/>
  <c r="B6385" i="106"/>
  <c r="D6385" i="106" s="1"/>
  <c r="C216" i="5"/>
  <c r="B5256" i="106"/>
  <c r="D5256" i="106" s="1"/>
  <c r="B6696" i="106"/>
  <c r="D6696" i="106" s="1"/>
  <c r="C17" i="131"/>
  <c r="B7282" i="106" s="1"/>
  <c r="B5575" i="106"/>
  <c r="D5575" i="106" s="1"/>
  <c r="F91" i="34"/>
  <c r="B5583" i="106"/>
  <c r="D5583" i="106" s="1"/>
  <c r="F108" i="5"/>
  <c r="B5587" i="106" s="1"/>
  <c r="D5587" i="106" s="1"/>
  <c r="F30" i="34"/>
  <c r="B4354" i="106"/>
  <c r="D4354" i="106" s="1"/>
  <c r="F211" i="5"/>
  <c r="B5664" i="106"/>
  <c r="D5664" i="106" s="1"/>
  <c r="B6669" i="106"/>
  <c r="D6669" i="106" s="1"/>
  <c r="C12" i="131"/>
  <c r="B7277" i="106" s="1"/>
  <c r="C29" i="131"/>
  <c r="B7294" i="106" s="1"/>
  <c r="F155" i="34"/>
  <c r="B6796" i="106"/>
  <c r="D6796" i="106" s="1"/>
  <c r="B5731" i="106"/>
  <c r="D5731" i="106" s="1"/>
  <c r="G67" i="5"/>
  <c r="B5733" i="106" s="1"/>
  <c r="D5733" i="106" s="1"/>
  <c r="B6408" i="106"/>
  <c r="D6408" i="106" s="1"/>
  <c r="G201" i="5"/>
  <c r="B6409" i="106" s="1"/>
  <c r="D6409" i="106" s="1"/>
  <c r="H259" i="5"/>
  <c r="B6619" i="106"/>
  <c r="D6619" i="106" s="1"/>
  <c r="C5" i="131"/>
  <c r="B7270" i="106" s="1"/>
  <c r="J121" i="5"/>
  <c r="B6353" i="106"/>
  <c r="D6353" i="106" s="1"/>
  <c r="B821" i="106"/>
  <c r="D821" i="106" s="1"/>
  <c r="E33" i="29"/>
  <c r="K5" i="29"/>
  <c r="B774" i="106"/>
  <c r="D774" i="106" s="1"/>
  <c r="K12" i="29"/>
  <c r="B6895" i="106"/>
  <c r="D6895" i="106" s="1"/>
  <c r="F48" i="34"/>
  <c r="B1013" i="106"/>
  <c r="D1013" i="106" s="1"/>
  <c r="H42" i="29"/>
  <c r="K45" i="29"/>
  <c r="B1117" i="106" s="1"/>
  <c r="D1117" i="106" s="1"/>
  <c r="B787" i="106"/>
  <c r="D787" i="106" s="1"/>
  <c r="B788" i="106"/>
  <c r="D788" i="106" s="1"/>
  <c r="K46" i="29"/>
  <c r="B1118" i="106" s="1"/>
  <c r="D1118" i="106" s="1"/>
  <c r="B6936" i="106"/>
  <c r="D6936" i="106" s="1"/>
  <c r="K52" i="29"/>
  <c r="B6940" i="106" s="1"/>
  <c r="D6940" i="106" s="1"/>
  <c r="B746" i="106"/>
  <c r="D746" i="106" s="1"/>
  <c r="C72" i="29"/>
  <c r="B753" i="106" s="1"/>
  <c r="D753" i="106" s="1"/>
  <c r="K67" i="29"/>
  <c r="B6969" i="106"/>
  <c r="D6969" i="106" s="1"/>
  <c r="I72" i="29"/>
  <c r="B6973" i="106" s="1"/>
  <c r="D6973" i="106" s="1"/>
  <c r="B6987" i="106"/>
  <c r="D6987" i="106" s="1"/>
  <c r="K88" i="29"/>
  <c r="B6988" i="106" s="1"/>
  <c r="D6988" i="106" s="1"/>
  <c r="K99" i="29"/>
  <c r="B7010" i="106" s="1"/>
  <c r="D7010" i="106" s="1"/>
  <c r="E100" i="29"/>
  <c r="B7011" i="106" s="1"/>
  <c r="D7011" i="106" s="1"/>
  <c r="B7008" i="106"/>
  <c r="D7008" i="106" s="1"/>
  <c r="F127" i="29"/>
  <c r="B1243" i="106"/>
  <c r="D1243" i="106" s="1"/>
  <c r="K143" i="29"/>
  <c r="H146" i="29"/>
  <c r="B2807" i="106"/>
  <c r="D2807" i="106" s="1"/>
  <c r="K157" i="29"/>
  <c r="H162" i="29"/>
  <c r="B1310" i="106"/>
  <c r="D1310" i="106" s="1"/>
  <c r="J178" i="29"/>
  <c r="B7058" i="106"/>
  <c r="D7058" i="106" s="1"/>
  <c r="G178" i="29"/>
  <c r="B1360" i="106"/>
  <c r="D1360" i="106" s="1"/>
  <c r="B2825" i="106"/>
  <c r="D2825" i="106" s="1"/>
  <c r="F204" i="29"/>
  <c r="B1359" i="106" s="1"/>
  <c r="D1359" i="106" s="1"/>
  <c r="K183" i="29"/>
  <c r="B3008" i="106" s="1"/>
  <c r="D3008" i="106" s="1"/>
  <c r="B2990" i="106"/>
  <c r="D2990" i="106" s="1"/>
  <c r="E188" i="29"/>
  <c r="E172" i="5"/>
  <c r="D67" i="5"/>
  <c r="B5342" i="106" s="1"/>
  <c r="D5342" i="106" s="1"/>
  <c r="B5424" i="106"/>
  <c r="D5424" i="106" s="1"/>
  <c r="B7215" i="106"/>
  <c r="D7215" i="106" s="1"/>
  <c r="J16" i="4"/>
  <c r="B6226" i="106" s="1"/>
  <c r="D6226" i="106" s="1"/>
  <c r="F131" i="5"/>
  <c r="F102" i="34"/>
  <c r="B5916" i="106"/>
  <c r="D5916" i="106" s="1"/>
  <c r="I341" i="29"/>
  <c r="B7230" i="106"/>
  <c r="D7230" i="106" s="1"/>
  <c r="C34" i="3"/>
  <c r="B6160" i="106"/>
  <c r="D6160" i="106" s="1"/>
  <c r="D79" i="36"/>
  <c r="B6291" i="106"/>
  <c r="D6291" i="106" s="1"/>
  <c r="B3584" i="106"/>
  <c r="D3584" i="106" s="1"/>
  <c r="K77" i="4"/>
  <c r="B3587" i="106" s="1"/>
  <c r="D3587" i="106" s="1"/>
  <c r="D84" i="36"/>
  <c r="C18" i="4"/>
  <c r="B4131" i="106" s="1"/>
  <c r="D4131" i="106" s="1"/>
  <c r="B4113" i="106"/>
  <c r="D4113" i="106" s="1"/>
  <c r="C108" i="5"/>
  <c r="B5120" i="106" s="1"/>
  <c r="D5120" i="106" s="1"/>
  <c r="B6320" i="106"/>
  <c r="D6320" i="106" s="1"/>
  <c r="B5118" i="106"/>
  <c r="D5118" i="106" s="1"/>
  <c r="F103" i="34"/>
  <c r="B5164" i="106"/>
  <c r="D5164" i="106" s="1"/>
  <c r="C144" i="5"/>
  <c r="C211" i="5"/>
  <c r="B5247" i="106"/>
  <c r="D5247" i="106" s="1"/>
  <c r="C25" i="131"/>
  <c r="B7290" i="106" s="1"/>
  <c r="F151" i="34"/>
  <c r="C21" i="131"/>
  <c r="B7286" i="106" s="1"/>
  <c r="B6731" i="106"/>
  <c r="D6731" i="106" s="1"/>
  <c r="F148" i="34"/>
  <c r="E259" i="5"/>
  <c r="E273" i="5" s="1"/>
  <c r="D228" i="5"/>
  <c r="H22" i="37"/>
  <c r="B1879" i="106"/>
  <c r="D1879" i="106" s="1"/>
  <c r="C82" i="5"/>
  <c r="F142" i="34"/>
  <c r="B6894" i="106"/>
  <c r="D6894" i="106" s="1"/>
  <c r="B2974" i="106"/>
  <c r="D2974" i="106" s="1"/>
  <c r="J77" i="4"/>
  <c r="B6262" i="106" s="1"/>
  <c r="D6262" i="106" s="1"/>
  <c r="B6238" i="106"/>
  <c r="D6238" i="106" s="1"/>
  <c r="D44" i="4"/>
  <c r="I47" i="4"/>
  <c r="B7749" i="106"/>
  <c r="D7749" i="106" s="1"/>
  <c r="B6181" i="106"/>
  <c r="D6181" i="106" s="1"/>
  <c r="J34" i="3"/>
  <c r="F96" i="34"/>
  <c r="B5106" i="106"/>
  <c r="D5106" i="106" s="1"/>
  <c r="C201" i="5"/>
  <c r="B6401" i="106"/>
  <c r="D6401" i="106" s="1"/>
  <c r="F134" i="34"/>
  <c r="B4340" i="106"/>
  <c r="D4340" i="106" s="1"/>
  <c r="F139" i="34"/>
  <c r="B6642" i="106"/>
  <c r="D6642" i="106" s="1"/>
  <c r="C9" i="131"/>
  <c r="B7274" i="106" s="1"/>
  <c r="C33" i="131"/>
  <c r="B7640" i="106" s="1"/>
  <c r="B6825" i="106"/>
  <c r="D6825" i="106" s="1"/>
  <c r="F159" i="34"/>
  <c r="B4310" i="106"/>
  <c r="D4310" i="106" s="1"/>
  <c r="D131" i="5"/>
  <c r="B4352" i="106"/>
  <c r="D4352" i="106" s="1"/>
  <c r="F108" i="34"/>
  <c r="B6651" i="106"/>
  <c r="D6651" i="106" s="1"/>
  <c r="F140" i="34"/>
  <c r="F152" i="34"/>
  <c r="B6770" i="106"/>
  <c r="D6770" i="106" s="1"/>
  <c r="C26" i="131"/>
  <c r="B7291" i="106" s="1"/>
  <c r="F173" i="34"/>
  <c r="B4853" i="106"/>
  <c r="D4853" i="106" s="1"/>
  <c r="B5631" i="106"/>
  <c r="D5631" i="106" s="1"/>
  <c r="F115" i="34"/>
  <c r="B5673" i="106"/>
  <c r="D5673" i="106" s="1"/>
  <c r="F216" i="5"/>
  <c r="B4413" i="106" s="1"/>
  <c r="D4413" i="106" s="1"/>
  <c r="B5706" i="106"/>
  <c r="D5706" i="106" s="1"/>
  <c r="F166" i="34"/>
  <c r="B7636" i="106"/>
  <c r="G108" i="5"/>
  <c r="B5737" i="106" s="1"/>
  <c r="D5737" i="106" s="1"/>
  <c r="B5754" i="106"/>
  <c r="D5754" i="106" s="1"/>
  <c r="G144" i="5"/>
  <c r="B5756" i="106" s="1"/>
  <c r="D5756" i="106" s="1"/>
  <c r="B6392" i="106"/>
  <c r="D6392" i="106" s="1"/>
  <c r="F121" i="34"/>
  <c r="B6638" i="106"/>
  <c r="D6638" i="106" s="1"/>
  <c r="G259" i="5"/>
  <c r="B6837" i="106" s="1"/>
  <c r="D6837" i="106" s="1"/>
  <c r="G211" i="5"/>
  <c r="B5803" i="106" s="1"/>
  <c r="D5803" i="106" s="1"/>
  <c r="C40" i="5"/>
  <c r="B5087" i="106" s="1"/>
  <c r="D5087" i="106" s="1"/>
  <c r="F168" i="34"/>
  <c r="B7004" i="106"/>
  <c r="D7004" i="106" s="1"/>
  <c r="C127" i="29"/>
  <c r="B3642" i="106"/>
  <c r="D3642" i="106" s="1"/>
  <c r="F354" i="29"/>
  <c r="B3643" i="106" s="1"/>
  <c r="D3643" i="106" s="1"/>
  <c r="C184" i="5"/>
  <c r="B7755" i="106"/>
  <c r="D7755" i="106" s="1"/>
  <c r="B6006" i="106"/>
  <c r="D6006" i="106" s="1"/>
  <c r="B1760" i="106"/>
  <c r="D1760" i="106" s="1"/>
  <c r="C140" i="5"/>
  <c r="C18" i="5"/>
  <c r="B5071" i="106" s="1"/>
  <c r="D5071" i="106" s="1"/>
  <c r="B14" i="7"/>
  <c r="B3668" i="106"/>
  <c r="D3668" i="106" s="1"/>
  <c r="B3647" i="106"/>
  <c r="D3647" i="106" s="1"/>
  <c r="G341" i="29"/>
  <c r="K214" i="29"/>
  <c r="B7077" i="106"/>
  <c r="D7077" i="106" s="1"/>
  <c r="B1414" i="106"/>
  <c r="D1414" i="106" s="1"/>
  <c r="K229" i="29"/>
  <c r="B1478" i="106" s="1"/>
  <c r="D1478" i="106" s="1"/>
  <c r="K241" i="29"/>
  <c r="B2726" i="106" s="1"/>
  <c r="D2726" i="106" s="1"/>
  <c r="B2725" i="106"/>
  <c r="D2725" i="106" s="1"/>
  <c r="K249" i="29"/>
  <c r="B7096" i="106" s="1"/>
  <c r="D7096" i="106" s="1"/>
  <c r="B7095" i="106"/>
  <c r="D7095" i="106" s="1"/>
  <c r="K261" i="29"/>
  <c r="B1496" i="106" s="1"/>
  <c r="D1496" i="106" s="1"/>
  <c r="B1432" i="106"/>
  <c r="D1432" i="106" s="1"/>
  <c r="B1440" i="106"/>
  <c r="D1440" i="106" s="1"/>
  <c r="K269" i="29"/>
  <c r="B1504" i="106" s="1"/>
  <c r="D1504" i="106" s="1"/>
  <c r="B2843" i="106"/>
  <c r="D2843" i="106" s="1"/>
  <c r="H286" i="29"/>
  <c r="K294" i="29"/>
  <c r="C296" i="29"/>
  <c r="B1519" i="106"/>
  <c r="D1519" i="106" s="1"/>
  <c r="B7101" i="106"/>
  <c r="D7101" i="106" s="1"/>
  <c r="I296" i="29"/>
  <c r="B7106" i="106"/>
  <c r="D7106" i="106" s="1"/>
  <c r="H303" i="29"/>
  <c r="B7115" i="106" s="1"/>
  <c r="D7115" i="106" s="1"/>
  <c r="B7119" i="106"/>
  <c r="D7119" i="106" s="1"/>
  <c r="D323" i="29"/>
  <c r="J323" i="29"/>
  <c r="B7134" i="106"/>
  <c r="D7134" i="106" s="1"/>
  <c r="B3648" i="106"/>
  <c r="D3648" i="106" s="1"/>
  <c r="K340" i="29"/>
  <c r="B3671" i="106" s="1"/>
  <c r="D3671" i="106" s="1"/>
  <c r="B5147" i="106"/>
  <c r="D5147" i="106" s="1"/>
  <c r="L34" i="131"/>
  <c r="B7531" i="106" s="1"/>
  <c r="L12" i="11"/>
  <c r="B2059" i="106" s="1"/>
  <c r="D2059" i="106" s="1"/>
  <c r="B2053" i="106"/>
  <c r="D2053" i="106" s="1"/>
  <c r="H339" i="29"/>
  <c r="F24" i="37"/>
  <c r="D16" i="7"/>
  <c r="B3447" i="106" s="1"/>
  <c r="D3447" i="106" s="1"/>
  <c r="B3446" i="106"/>
  <c r="D3446" i="106" s="1"/>
  <c r="J339" i="29"/>
  <c r="B1752" i="106"/>
  <c r="D1752" i="106" s="1"/>
  <c r="D11" i="7"/>
  <c r="B1768" i="106" s="1"/>
  <c r="D1768" i="106" s="1"/>
  <c r="B6891" i="106"/>
  <c r="D6891" i="106" s="1"/>
  <c r="F46" i="34"/>
  <c r="K15" i="4"/>
  <c r="B3573" i="106" s="1"/>
  <c r="D3573" i="106" s="1"/>
  <c r="B3674" i="106"/>
  <c r="D3674" i="106" s="1"/>
  <c r="B6902" i="106"/>
  <c r="D6902" i="106" s="1"/>
  <c r="B9" i="106"/>
  <c r="A1" i="131"/>
  <c r="B7240" i="106"/>
  <c r="D7240" i="106" s="1"/>
  <c r="B7191" i="106"/>
  <c r="D7191" i="106" s="1"/>
  <c r="B6897" i="106"/>
  <c r="D6897" i="106" s="1"/>
  <c r="F42" i="34"/>
  <c r="B6883" i="106"/>
  <c r="D6883" i="106" s="1"/>
  <c r="E74" i="29"/>
  <c r="B871" i="106" s="1"/>
  <c r="D871" i="106" s="1"/>
  <c r="B853" i="106"/>
  <c r="D853" i="106" s="1"/>
  <c r="B4435" i="106"/>
  <c r="D4435" i="106" s="1"/>
  <c r="I7" i="4"/>
  <c r="B4444" i="106" s="1"/>
  <c r="D4444" i="106" s="1"/>
  <c r="B894" i="106"/>
  <c r="D894" i="106" s="1"/>
  <c r="A7249" i="106"/>
  <c r="D7248" i="106"/>
  <c r="B6877" i="106"/>
  <c r="D6877" i="106" s="1"/>
  <c r="F39" i="34"/>
  <c r="B4950" i="106"/>
  <c r="D4950" i="106" s="1"/>
  <c r="B3389" i="106"/>
  <c r="D3389" i="106" s="1"/>
  <c r="H138" i="29"/>
  <c r="B1267" i="106" s="1"/>
  <c r="D1267" i="106" s="1"/>
  <c r="B2091" i="106"/>
  <c r="D2091" i="106" s="1"/>
  <c r="B1983" i="106"/>
  <c r="D1983" i="106" s="1"/>
  <c r="H26" i="12"/>
  <c r="B7740" i="106" s="1"/>
  <c r="D7740" i="106" s="1"/>
  <c r="E331" i="29"/>
  <c r="B7218" i="106" s="1"/>
  <c r="D7218" i="106" s="1"/>
  <c r="B7201" i="106"/>
  <c r="D7201" i="106" s="1"/>
  <c r="D7247" i="106"/>
  <c r="B7759" i="106"/>
  <c r="D7759" i="106" s="1"/>
  <c r="J88" i="28"/>
  <c r="B7760" i="106" s="1"/>
  <c r="D7760" i="106" s="1"/>
  <c r="B5518" i="106"/>
  <c r="D5518" i="106" s="1"/>
  <c r="B1746" i="106"/>
  <c r="D1746" i="106" s="1"/>
  <c r="F16" i="11"/>
  <c r="L5" i="11"/>
  <c r="B2056" i="106" s="1"/>
  <c r="D2056" i="106" s="1"/>
  <c r="L14" i="11"/>
  <c r="B7623" i="106" s="1"/>
  <c r="E34" i="3"/>
  <c r="F13" i="3"/>
  <c r="B152" i="106"/>
  <c r="D152" i="106" s="1"/>
  <c r="B6103" i="106"/>
  <c r="D6103" i="106" s="1"/>
  <c r="G13" i="3"/>
  <c r="B180" i="106" s="1"/>
  <c r="D180" i="106" s="1"/>
  <c r="H13" i="3"/>
  <c r="B3519" i="106"/>
  <c r="D3519" i="106" s="1"/>
  <c r="I13" i="3"/>
  <c r="B2888" i="106" s="1"/>
  <c r="D2888" i="106" s="1"/>
  <c r="B6119" i="106"/>
  <c r="D6119" i="106" s="1"/>
  <c r="K13" i="3"/>
  <c r="B3549" i="106"/>
  <c r="D3549" i="106" s="1"/>
  <c r="B3562" i="106"/>
  <c r="D3562" i="106" s="1"/>
  <c r="K34" i="3"/>
  <c r="B325" i="106"/>
  <c r="D325" i="106" s="1"/>
  <c r="C44" i="4"/>
  <c r="B7654" i="106"/>
  <c r="D7654" i="106" s="1"/>
  <c r="C76" i="4"/>
  <c r="B3231" i="106" s="1"/>
  <c r="D3231" i="106" s="1"/>
  <c r="E39" i="4"/>
  <c r="B6287" i="106" s="1"/>
  <c r="D6287" i="106" s="1"/>
  <c r="B7673" i="106"/>
  <c r="D7673" i="106" s="1"/>
  <c r="B6244" i="106"/>
  <c r="D6244" i="106" s="1"/>
  <c r="D76" i="4"/>
  <c r="B3237" i="106" s="1"/>
  <c r="D3237" i="106" s="1"/>
  <c r="F76" i="4"/>
  <c r="B3254" i="106" s="1"/>
  <c r="D3254" i="106" s="1"/>
  <c r="G44" i="4"/>
  <c r="B3257" i="106"/>
  <c r="D3257" i="106" s="1"/>
  <c r="B618" i="106"/>
  <c r="D618" i="106" s="1"/>
  <c r="H44" i="4"/>
  <c r="H76" i="4"/>
  <c r="B3298" i="106" s="1"/>
  <c r="D3298" i="106" s="1"/>
  <c r="B17" i="7"/>
  <c r="C12" i="5"/>
  <c r="B5064" i="106"/>
  <c r="D5064" i="106" s="1"/>
  <c r="B97" i="106"/>
  <c r="D97" i="106" s="1"/>
  <c r="D13" i="3"/>
  <c r="D34" i="3"/>
  <c r="B6143" i="106"/>
  <c r="D6143" i="106" s="1"/>
  <c r="B6138" i="106"/>
  <c r="D6138" i="106" s="1"/>
  <c r="H34" i="3"/>
  <c r="B6122" i="106"/>
  <c r="D6122" i="106" s="1"/>
  <c r="L13" i="3"/>
  <c r="B2895" i="106" s="1"/>
  <c r="D2895" i="106" s="1"/>
  <c r="M41" i="3"/>
  <c r="B280" i="106"/>
  <c r="D280" i="106" s="1"/>
  <c r="B5095" i="106"/>
  <c r="D5095" i="106" s="1"/>
  <c r="C75" i="5"/>
  <c r="B5127" i="106"/>
  <c r="D5127" i="106" s="1"/>
  <c r="C121" i="5"/>
  <c r="B5177" i="106"/>
  <c r="D5177" i="106" s="1"/>
  <c r="C154" i="5"/>
  <c r="C172" i="5" s="1"/>
  <c r="B5214" i="106" s="1"/>
  <c r="D5214" i="106" s="1"/>
  <c r="C224" i="5"/>
  <c r="B5286" i="106" s="1"/>
  <c r="D5286" i="106" s="1"/>
  <c r="F133" i="34"/>
  <c r="C259" i="5"/>
  <c r="B6833" i="106" s="1"/>
  <c r="D6833" i="106" s="1"/>
  <c r="C8" i="131"/>
  <c r="B7273" i="106" s="1"/>
  <c r="C24" i="131"/>
  <c r="B7289" i="106" s="1"/>
  <c r="C32" i="131"/>
  <c r="B7297" i="106" s="1"/>
  <c r="B5330" i="106"/>
  <c r="D5330" i="106" s="1"/>
  <c r="D12" i="5"/>
  <c r="B13" i="7"/>
  <c r="B19" i="7" s="1"/>
  <c r="B1759" i="106" s="1"/>
  <c r="D1759" i="106" s="1"/>
  <c r="B5350" i="106"/>
  <c r="D5350" i="106" s="1"/>
  <c r="D108" i="5"/>
  <c r="B5355" i="106" s="1"/>
  <c r="D5355" i="106" s="1"/>
  <c r="B5431" i="106"/>
  <c r="D5431" i="106" s="1"/>
  <c r="D211" i="5"/>
  <c r="B5440" i="106"/>
  <c r="D5440" i="106" s="1"/>
  <c r="D216" i="5"/>
  <c r="B4412" i="106" s="1"/>
  <c r="D4412" i="106" s="1"/>
  <c r="B6643" i="106"/>
  <c r="D6643" i="106" s="1"/>
  <c r="D259" i="5"/>
  <c r="B6834" i="106" s="1"/>
  <c r="D6834" i="106" s="1"/>
  <c r="B4446" i="106"/>
  <c r="D4446" i="106" s="1"/>
  <c r="D17" i="159"/>
  <c r="F172" i="34"/>
  <c r="F20" i="34"/>
  <c r="B5568" i="106"/>
  <c r="D5568" i="106" s="1"/>
  <c r="F63" i="5"/>
  <c r="B5579" i="106" s="1"/>
  <c r="D5579" i="106" s="1"/>
  <c r="B5581" i="106"/>
  <c r="D5581" i="106" s="1"/>
  <c r="F67" i="5"/>
  <c r="B5582" i="106" s="1"/>
  <c r="D5582" i="106" s="1"/>
  <c r="B5630" i="106"/>
  <c r="D5630" i="106" s="1"/>
  <c r="F114" i="34"/>
  <c r="F165" i="34"/>
  <c r="B4416" i="106"/>
  <c r="D4416" i="106" s="1"/>
  <c r="B4356" i="106"/>
  <c r="D4356" i="106" s="1"/>
  <c r="G154" i="5"/>
  <c r="B4357" i="106" s="1"/>
  <c r="D4357" i="106" s="1"/>
  <c r="F120" i="34"/>
  <c r="B4919" i="106"/>
  <c r="D4919" i="106" s="1"/>
  <c r="G224" i="5"/>
  <c r="B5829" i="106" s="1"/>
  <c r="D5829" i="106" s="1"/>
  <c r="B5822" i="106"/>
  <c r="D5822" i="106" s="1"/>
  <c r="C7" i="131"/>
  <c r="B7272" i="106" s="1"/>
  <c r="B6630" i="106"/>
  <c r="D6630" i="106" s="1"/>
  <c r="C15" i="131"/>
  <c r="B7280" i="106" s="1"/>
  <c r="F145" i="34"/>
  <c r="B6693" i="106"/>
  <c r="D6693" i="106" s="1"/>
  <c r="B5882" i="106"/>
  <c r="D5882" i="106" s="1"/>
  <c r="H108" i="5"/>
  <c r="B5886" i="106" s="1"/>
  <c r="D5886" i="106" s="1"/>
  <c r="B4814" i="106"/>
  <c r="D4814" i="106" s="1"/>
  <c r="H184" i="5"/>
  <c r="B5908" i="106" s="1"/>
  <c r="D5908" i="106" s="1"/>
  <c r="C23" i="131"/>
  <c r="B7288" i="106" s="1"/>
  <c r="B6750" i="106"/>
  <c r="D6750" i="106" s="1"/>
  <c r="I67" i="5"/>
  <c r="B5926" i="106" s="1"/>
  <c r="D5926" i="106" s="1"/>
  <c r="B5924" i="106"/>
  <c r="D5924" i="106" s="1"/>
  <c r="B6298" i="106"/>
  <c r="D6298" i="106" s="1"/>
  <c r="J12" i="5"/>
  <c r="B5993" i="106"/>
  <c r="D5993" i="106" s="1"/>
  <c r="K67" i="5"/>
  <c r="K172" i="5"/>
  <c r="B5000" i="106" s="1"/>
  <c r="D5000" i="106" s="1"/>
  <c r="K8" i="29"/>
  <c r="B3380" i="106" s="1"/>
  <c r="D3380" i="106" s="1"/>
  <c r="B7251" i="106"/>
  <c r="K9" i="29"/>
  <c r="B3055" i="106"/>
  <c r="D3055" i="106" s="1"/>
  <c r="K10" i="29"/>
  <c r="B3062" i="106" s="1"/>
  <c r="D3062" i="106" s="1"/>
  <c r="K11" i="29"/>
  <c r="K14" i="29"/>
  <c r="B1106" i="106" s="1"/>
  <c r="D1106" i="106" s="1"/>
  <c r="K15" i="29"/>
  <c r="B719" i="106"/>
  <c r="D719" i="106" s="1"/>
  <c r="B706" i="106"/>
  <c r="D706" i="106" s="1"/>
  <c r="K16" i="29"/>
  <c r="B1094" i="106" s="1"/>
  <c r="D1094" i="106" s="1"/>
  <c r="K18" i="29"/>
  <c r="B1100" i="106" s="1"/>
  <c r="D1100" i="106" s="1"/>
  <c r="B712" i="106"/>
  <c r="D712" i="106" s="1"/>
  <c r="K19" i="29"/>
  <c r="B3381" i="106" s="1"/>
  <c r="D3381" i="106" s="1"/>
  <c r="H33" i="29"/>
  <c r="L33" i="29"/>
  <c r="K36" i="29"/>
  <c r="B6904" i="106"/>
  <c r="D6904" i="106" s="1"/>
  <c r="I42" i="29"/>
  <c r="K37" i="29"/>
  <c r="B1110" i="106" s="1"/>
  <c r="D1110" i="106" s="1"/>
  <c r="B955" i="106"/>
  <c r="D955" i="106" s="1"/>
  <c r="G42" i="29"/>
  <c r="K38" i="29"/>
  <c r="B1111" i="106" s="1"/>
  <c r="D1111" i="106" s="1"/>
  <c r="B957" i="106"/>
  <c r="D957" i="106" s="1"/>
  <c r="K40" i="29"/>
  <c r="B1113" i="106" s="1"/>
  <c r="D1113" i="106" s="1"/>
  <c r="B958" i="106"/>
  <c r="D958" i="106" s="1"/>
  <c r="K41" i="29"/>
  <c r="B1114" i="106" s="1"/>
  <c r="D1114" i="106" s="1"/>
  <c r="D47" i="29"/>
  <c r="B786" i="106"/>
  <c r="D786" i="106" s="1"/>
  <c r="L47" i="29"/>
  <c r="B1022" i="106"/>
  <c r="D1022" i="106" s="1"/>
  <c r="K49" i="29"/>
  <c r="K50" i="29"/>
  <c r="B1023" i="106"/>
  <c r="D1023" i="106" s="1"/>
  <c r="F53" i="29"/>
  <c r="B2721" i="106"/>
  <c r="D2721" i="106" s="1"/>
  <c r="K51" i="29"/>
  <c r="B909" i="106"/>
  <c r="D909" i="106" s="1"/>
  <c r="K55" i="29"/>
  <c r="F57" i="29"/>
  <c r="B911" i="106" s="1"/>
  <c r="D911" i="106" s="1"/>
  <c r="K56" i="29"/>
  <c r="G65" i="29"/>
  <c r="B977" i="106" s="1"/>
  <c r="D977" i="106" s="1"/>
  <c r="B970" i="106"/>
  <c r="D970" i="106" s="1"/>
  <c r="K59" i="29"/>
  <c r="K60" i="29"/>
  <c r="B972" i="106"/>
  <c r="D972" i="106" s="1"/>
  <c r="K61" i="29"/>
  <c r="B973" i="106"/>
  <c r="D973" i="106" s="1"/>
  <c r="K62" i="29"/>
  <c r="K63" i="29"/>
  <c r="B974" i="106"/>
  <c r="D974" i="106" s="1"/>
  <c r="K64" i="29"/>
  <c r="B975" i="106"/>
  <c r="D975" i="106" s="1"/>
  <c r="D72" i="29"/>
  <c r="B811" i="106" s="1"/>
  <c r="D811" i="106" s="1"/>
  <c r="B804" i="106"/>
  <c r="D804" i="106" s="1"/>
  <c r="K68" i="29"/>
  <c r="B747" i="106"/>
  <c r="D747" i="106" s="1"/>
  <c r="L72" i="29"/>
  <c r="K70" i="29"/>
  <c r="B1041" i="106"/>
  <c r="D1041" i="106" s="1"/>
  <c r="K71" i="29"/>
  <c r="K73" i="29"/>
  <c r="B986" i="106"/>
  <c r="D986" i="106" s="1"/>
  <c r="K75" i="29"/>
  <c r="B988" i="106"/>
  <c r="D988" i="106" s="1"/>
  <c r="B2950" i="106"/>
  <c r="D2950" i="106" s="1"/>
  <c r="E84" i="29"/>
  <c r="B2954" i="106"/>
  <c r="D2954" i="106" s="1"/>
  <c r="K83" i="29"/>
  <c r="B2978" i="106" s="1"/>
  <c r="D2978" i="106" s="1"/>
  <c r="L92" i="29"/>
  <c r="L102" i="29" s="1"/>
  <c r="H92" i="29"/>
  <c r="K96" i="29"/>
  <c r="H100" i="29"/>
  <c r="B7012" i="106" s="1"/>
  <c r="D7012" i="106" s="1"/>
  <c r="B7002" i="106"/>
  <c r="D7002" i="106" s="1"/>
  <c r="K106" i="29"/>
  <c r="H110" i="29"/>
  <c r="B1049" i="106"/>
  <c r="D1049" i="106" s="1"/>
  <c r="K120" i="29"/>
  <c r="B4078" i="106"/>
  <c r="D4078" i="106" s="1"/>
  <c r="K122" i="29"/>
  <c r="B1235" i="106"/>
  <c r="D1235" i="106" s="1"/>
  <c r="B1236" i="106"/>
  <c r="D1236" i="106" s="1"/>
  <c r="K123" i="29"/>
  <c r="B1275" i="106" s="1"/>
  <c r="D1275" i="106" s="1"/>
  <c r="B1221" i="106"/>
  <c r="D1221" i="106" s="1"/>
  <c r="K124" i="29"/>
  <c r="B1276" i="106" s="1"/>
  <c r="D1276" i="106" s="1"/>
  <c r="B7034" i="106"/>
  <c r="D7034" i="106" s="1"/>
  <c r="J129" i="29"/>
  <c r="B1248" i="106"/>
  <c r="D1248" i="106" s="1"/>
  <c r="K128" i="29"/>
  <c r="B1280" i="106" s="1"/>
  <c r="D1280" i="106" s="1"/>
  <c r="B2800" i="106"/>
  <c r="D2800" i="106" s="1"/>
  <c r="K130" i="29"/>
  <c r="L136" i="29"/>
  <c r="L138" i="29" s="1"/>
  <c r="L150" i="29" s="1"/>
  <c r="L148" i="29"/>
  <c r="L146" i="29"/>
  <c r="B1307" i="106"/>
  <c r="D1307" i="106" s="1"/>
  <c r="K165" i="29"/>
  <c r="B1330" i="106" s="1"/>
  <c r="D1330" i="106" s="1"/>
  <c r="E166" i="29"/>
  <c r="B7057" i="106"/>
  <c r="D7057" i="106" s="1"/>
  <c r="K174" i="29"/>
  <c r="K176" i="29"/>
  <c r="B1377" i="106" s="1"/>
  <c r="D1377" i="106" s="1"/>
  <c r="B1354" i="106"/>
  <c r="D1354" i="106" s="1"/>
  <c r="K177" i="29"/>
  <c r="B1380" i="106" s="1"/>
  <c r="D1380" i="106" s="1"/>
  <c r="K179" i="29"/>
  <c r="B2822" i="106"/>
  <c r="D2822" i="106" s="1"/>
  <c r="K182" i="29"/>
  <c r="B2989" i="106"/>
  <c r="D2989" i="106" s="1"/>
  <c r="L188" i="29"/>
  <c r="L190" i="29" s="1"/>
  <c r="L204" i="29" s="1"/>
  <c r="D223" i="29"/>
  <c r="L237" i="29"/>
  <c r="D232" i="29"/>
  <c r="K228" i="29"/>
  <c r="B1413" i="106"/>
  <c r="D1413" i="106" s="1"/>
  <c r="D251" i="29"/>
  <c r="B1424" i="106" s="1"/>
  <c r="D1424" i="106" s="1"/>
  <c r="B1423" i="106"/>
  <c r="D1423" i="106" s="1"/>
  <c r="K240" i="29"/>
  <c r="D264" i="29"/>
  <c r="B1436" i="106" s="1"/>
  <c r="D1436" i="106" s="1"/>
  <c r="B1431" i="106"/>
  <c r="D1431" i="106" s="1"/>
  <c r="K260" i="29"/>
  <c r="L264" i="29"/>
  <c r="D271" i="29"/>
  <c r="B1444" i="106" s="1"/>
  <c r="D1444" i="106" s="1"/>
  <c r="K268" i="29"/>
  <c r="B1450" i="106"/>
  <c r="D1450" i="106" s="1"/>
  <c r="K282" i="29"/>
  <c r="B1552" i="106"/>
  <c r="D1552" i="106" s="1"/>
  <c r="K295" i="29"/>
  <c r="B1558" i="106" s="1"/>
  <c r="D1558" i="106" s="1"/>
  <c r="H296" i="29"/>
  <c r="E303" i="29"/>
  <c r="B7114" i="106" s="1"/>
  <c r="D7114" i="106" s="1"/>
  <c r="K299" i="29"/>
  <c r="L323" i="29"/>
  <c r="L331" i="29" s="1"/>
  <c r="B7133" i="106"/>
  <c r="D7133" i="106" s="1"/>
  <c r="I323" i="29"/>
  <c r="K314" i="29"/>
  <c r="B7144" i="106" s="1"/>
  <c r="D7144" i="106" s="1"/>
  <c r="K315" i="29"/>
  <c r="B7153" i="106" s="1"/>
  <c r="D7153" i="106" s="1"/>
  <c r="G323" i="29"/>
  <c r="K316" i="29"/>
  <c r="B7162" i="106" s="1"/>
  <c r="D7162" i="106" s="1"/>
  <c r="B7167" i="106"/>
  <c r="D7167" i="106" s="1"/>
  <c r="K317" i="29"/>
  <c r="B7171" i="106" s="1"/>
  <c r="D7171" i="106" s="1"/>
  <c r="K318" i="29"/>
  <c r="B7180" i="106" s="1"/>
  <c r="D7180" i="106" s="1"/>
  <c r="K319" i="29"/>
  <c r="B7189" i="106" s="1"/>
  <c r="D7189" i="106" s="1"/>
  <c r="K321" i="29"/>
  <c r="B7696" i="106" s="1"/>
  <c r="D7696" i="106" s="1"/>
  <c r="B3646" i="106"/>
  <c r="D3646" i="106" s="1"/>
  <c r="K338" i="29"/>
  <c r="B3669" i="106" s="1"/>
  <c r="D3669" i="106" s="1"/>
  <c r="H349" i="29"/>
  <c r="K348" i="29"/>
  <c r="C331" i="29"/>
  <c r="B7216" i="106" s="1"/>
  <c r="D7216" i="106" s="1"/>
  <c r="G191" i="5"/>
  <c r="C93" i="5"/>
  <c r="B5112" i="106" s="1"/>
  <c r="D5112" i="106" s="1"/>
  <c r="F18" i="5"/>
  <c r="D33" i="29"/>
  <c r="C28" i="131"/>
  <c r="B7293" i="106" s="1"/>
  <c r="F150" i="34"/>
  <c r="I178" i="29"/>
  <c r="B6881" i="106"/>
  <c r="D6881" i="106" s="1"/>
  <c r="F41" i="34"/>
  <c r="B6694" i="106"/>
  <c r="D6694" i="106" s="1"/>
  <c r="B4172" i="106"/>
  <c r="D4172" i="106" s="1"/>
  <c r="B3064" i="106"/>
  <c r="D3064" i="106" s="1"/>
  <c r="B1439" i="106"/>
  <c r="D1439" i="106" s="1"/>
  <c r="K39" i="29"/>
  <c r="B1112" i="106" s="1"/>
  <c r="D1112" i="106" s="1"/>
  <c r="F34" i="3"/>
  <c r="B7600" i="106"/>
  <c r="L6" i="11"/>
  <c r="B7605" i="106" s="1"/>
  <c r="I129" i="29"/>
  <c r="B7033" i="106"/>
  <c r="D7033" i="106" s="1"/>
  <c r="B6127" i="106"/>
  <c r="D6127" i="106" s="1"/>
  <c r="B5574" i="106"/>
  <c r="D5574" i="106" s="1"/>
  <c r="B4944" i="106"/>
  <c r="D4944" i="106" s="1"/>
  <c r="B4228" i="106"/>
  <c r="D4228" i="106" s="1"/>
  <c r="B4211" i="106"/>
  <c r="D4211" i="106" s="1"/>
  <c r="F64" i="34"/>
  <c r="G41" i="3"/>
  <c r="B190" i="106" s="1"/>
  <c r="D190" i="106" s="1"/>
  <c r="B188" i="106"/>
  <c r="D188" i="106" s="1"/>
  <c r="K221" i="29"/>
  <c r="B1466" i="106" s="1"/>
  <c r="D1466" i="106" s="1"/>
  <c r="E127" i="29"/>
  <c r="H53" i="29"/>
  <c r="B1024" i="106" s="1"/>
  <c r="D1024" i="106" s="1"/>
  <c r="G129" i="29"/>
  <c r="E108" i="5"/>
  <c r="B5526" i="106" s="1"/>
  <c r="D5526" i="106" s="1"/>
  <c r="B1745" i="106"/>
  <c r="D1745" i="106" s="1"/>
  <c r="D5" i="7"/>
  <c r="B1761" i="106" s="1"/>
  <c r="D1761" i="106" s="1"/>
  <c r="F124" i="34"/>
  <c r="F112" i="34"/>
  <c r="F68" i="34"/>
  <c r="B7238" i="106"/>
  <c r="D7238" i="106" s="1"/>
  <c r="K322" i="29"/>
  <c r="B7705" i="106" s="1"/>
  <c r="D7705" i="106" s="1"/>
  <c r="K313" i="29"/>
  <c r="B7135" i="106" s="1"/>
  <c r="D7135" i="106" s="1"/>
  <c r="K312" i="29"/>
  <c r="B7031" i="106"/>
  <c r="D7031" i="106" s="1"/>
  <c r="K7" i="29"/>
  <c r="B6634" i="106"/>
  <c r="D6634" i="106" s="1"/>
  <c r="B6217" i="106"/>
  <c r="D6217" i="106" s="1"/>
  <c r="B3367" i="106"/>
  <c r="D3367" i="106" s="1"/>
  <c r="E37" i="4"/>
  <c r="B6285" i="106" s="1"/>
  <c r="D6285" i="106" s="1"/>
  <c r="B910" i="106"/>
  <c r="D910" i="106" s="1"/>
  <c r="B4268" i="106"/>
  <c r="D4268" i="106" s="1"/>
  <c r="H29" i="118"/>
  <c r="K28" i="118" s="1"/>
  <c r="O27" i="118" s="1"/>
  <c r="O29" i="118" s="1"/>
  <c r="B85" i="36"/>
  <c r="B86" i="36" s="1"/>
  <c r="B87" i="36" s="1"/>
  <c r="B83" i="36"/>
  <c r="B2912" i="106"/>
  <c r="D2912" i="106" s="1"/>
  <c r="D82" i="36"/>
  <c r="K16" i="11"/>
  <c r="B2055" i="106" s="1"/>
  <c r="D2055" i="106" s="1"/>
  <c r="B2037" i="106"/>
  <c r="D2037" i="106" s="1"/>
  <c r="B3454" i="106"/>
  <c r="D3454" i="106" s="1"/>
  <c r="B2031" i="106"/>
  <c r="D2031" i="106" s="1"/>
  <c r="B2026" i="106"/>
  <c r="D2026" i="106" s="1"/>
  <c r="B1" i="163"/>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N36" i="3" l="1"/>
  <c r="N37" i="3" s="1"/>
  <c r="B7733" i="106"/>
  <c r="D7733" i="106" s="1"/>
  <c r="K26" i="12"/>
  <c r="B7743" i="106" s="1"/>
  <c r="D7743" i="106" s="1"/>
  <c r="B3619" i="106"/>
  <c r="D3619" i="106" s="1"/>
  <c r="C341" i="29"/>
  <c r="E44" i="4"/>
  <c r="K84" i="29"/>
  <c r="F5" i="4"/>
  <c r="B3408" i="106" s="1"/>
  <c r="D3408" i="106" s="1"/>
  <c r="B5592" i="106"/>
  <c r="D5592" i="106" s="1"/>
  <c r="B2910" i="106"/>
  <c r="D2910" i="106" s="1"/>
  <c r="I41" i="3"/>
  <c r="F160" i="34"/>
  <c r="B1385" i="106"/>
  <c r="D1385" i="106" s="1"/>
  <c r="K198" i="29"/>
  <c r="B2828" i="106"/>
  <c r="D2828" i="106" s="1"/>
  <c r="H190" i="29"/>
  <c r="L74" i="29"/>
  <c r="L114" i="29" s="1"/>
  <c r="F57" i="34"/>
  <c r="D15" i="4"/>
  <c r="B2571" i="106" s="1"/>
  <c r="D2571" i="106" s="1"/>
  <c r="B1282" i="106"/>
  <c r="D1282" i="106" s="1"/>
  <c r="B1339" i="106"/>
  <c r="D1339" i="106" s="1"/>
  <c r="C204" i="29"/>
  <c r="B1340" i="106" s="1"/>
  <c r="D1340" i="106" s="1"/>
  <c r="K339" i="29"/>
  <c r="J305" i="29"/>
  <c r="B7117" i="106" s="1"/>
  <c r="D7117" i="106" s="1"/>
  <c r="B7104" i="106"/>
  <c r="D7104" i="106" s="1"/>
  <c r="L41" i="3"/>
  <c r="B2917" i="106" s="1"/>
  <c r="D2917" i="106" s="1"/>
  <c r="B2916" i="106"/>
  <c r="D2916" i="106" s="1"/>
  <c r="D305" i="29"/>
  <c r="B1530" i="106" s="1"/>
  <c r="D1530" i="106" s="1"/>
  <c r="B1529" i="106"/>
  <c r="D1529" i="106" s="1"/>
  <c r="B1239" i="106"/>
  <c r="D1239" i="106" s="1"/>
  <c r="E129" i="29"/>
  <c r="B7063" i="106"/>
  <c r="D7063" i="106" s="1"/>
  <c r="I204" i="29"/>
  <c r="E77" i="4"/>
  <c r="B3277" i="106" s="1"/>
  <c r="D3277" i="106" s="1"/>
  <c r="B3274" i="106"/>
  <c r="D3274" i="106" s="1"/>
  <c r="B1503" i="106"/>
  <c r="D1503" i="106" s="1"/>
  <c r="K271" i="29"/>
  <c r="B1508" i="106" s="1"/>
  <c r="D1508" i="106" s="1"/>
  <c r="B3007" i="106"/>
  <c r="D3007" i="106" s="1"/>
  <c r="K188" i="29"/>
  <c r="D109" i="5"/>
  <c r="B5334" i="106"/>
  <c r="D5334" i="106" s="1"/>
  <c r="B203" i="106"/>
  <c r="D203" i="106" s="1"/>
  <c r="D55" i="36"/>
  <c r="F172" i="5"/>
  <c r="B5614" i="106"/>
  <c r="D5614" i="106" s="1"/>
  <c r="H166" i="29"/>
  <c r="B1314" i="106"/>
  <c r="D1314" i="106" s="1"/>
  <c r="B7239" i="106"/>
  <c r="D7239" i="106" s="1"/>
  <c r="K349" i="29"/>
  <c r="B5066" i="106"/>
  <c r="D5066" i="106" s="1"/>
  <c r="C109" i="5"/>
  <c r="K341" i="29"/>
  <c r="B3670" i="106"/>
  <c r="D3670" i="106" s="1"/>
  <c r="B1266" i="106"/>
  <c r="D1266" i="106" s="1"/>
  <c r="B3658" i="106"/>
  <c r="D3658" i="106" s="1"/>
  <c r="H352" i="29"/>
  <c r="B7242" i="106" s="1"/>
  <c r="D7242" i="106" s="1"/>
  <c r="B7003" i="106"/>
  <c r="D7003" i="106" s="1"/>
  <c r="K100" i="29"/>
  <c r="B7013" i="106" s="1"/>
  <c r="D7013" i="106" s="1"/>
  <c r="B1120" i="106"/>
  <c r="D1120" i="106" s="1"/>
  <c r="K53" i="29"/>
  <c r="B2088" i="106"/>
  <c r="D2088" i="106" s="1"/>
  <c r="B5102" i="106"/>
  <c r="D5102" i="106" s="1"/>
  <c r="F94" i="34"/>
  <c r="D18" i="7"/>
  <c r="B4105" i="106" s="1"/>
  <c r="D4105" i="106" s="1"/>
  <c r="B4103" i="106"/>
  <c r="D4103" i="106" s="1"/>
  <c r="B3628" i="106"/>
  <c r="D3628" i="106" s="1"/>
  <c r="D354" i="29"/>
  <c r="B3629" i="106" s="1"/>
  <c r="D3629" i="106" s="1"/>
  <c r="B5655" i="106"/>
  <c r="D5655" i="106" s="1"/>
  <c r="K223" i="29"/>
  <c r="B7037" i="106"/>
  <c r="D7037" i="106" s="1"/>
  <c r="I150" i="29"/>
  <c r="B778" i="106"/>
  <c r="D778" i="106" s="1"/>
  <c r="G331" i="29"/>
  <c r="B7220" i="106" s="1"/>
  <c r="D7220" i="106" s="1"/>
  <c r="B7203" i="106"/>
  <c r="D7203" i="106" s="1"/>
  <c r="B1553" i="106"/>
  <c r="D1553" i="106" s="1"/>
  <c r="H305" i="29"/>
  <c r="B1554" i="106" s="1"/>
  <c r="D1554" i="106" s="1"/>
  <c r="B1495" i="106"/>
  <c r="D1495" i="106" s="1"/>
  <c r="K264" i="29"/>
  <c r="B1500" i="106" s="1"/>
  <c r="D1500" i="106" s="1"/>
  <c r="B1417" i="106"/>
  <c r="D1417" i="106" s="1"/>
  <c r="D273" i="29"/>
  <c r="B1446" i="106" s="1"/>
  <c r="D1446" i="106" s="1"/>
  <c r="F62" i="34"/>
  <c r="B2836" i="106"/>
  <c r="D2836" i="106" s="1"/>
  <c r="F14" i="4"/>
  <c r="B2597" i="106" s="1"/>
  <c r="D2597" i="106" s="1"/>
  <c r="J150" i="29"/>
  <c r="B7052" i="106" s="1"/>
  <c r="D7052" i="106" s="1"/>
  <c r="B7038" i="106"/>
  <c r="D7038" i="106" s="1"/>
  <c r="K92" i="29"/>
  <c r="B2089" i="106" s="1"/>
  <c r="D2089" i="106" s="1"/>
  <c r="B6995" i="106"/>
  <c r="D6995" i="106" s="1"/>
  <c r="B1128" i="106"/>
  <c r="D1128" i="106" s="1"/>
  <c r="E28" i="108"/>
  <c r="F28" i="108"/>
  <c r="K57" i="29"/>
  <c r="B1123" i="106"/>
  <c r="D1123" i="106" s="1"/>
  <c r="B1010" i="106"/>
  <c r="D1010" i="106" s="1"/>
  <c r="B5995" i="106"/>
  <c r="D5995" i="106" s="1"/>
  <c r="K109" i="5"/>
  <c r="B5444" i="106"/>
  <c r="D5444" i="106" s="1"/>
  <c r="D273" i="5"/>
  <c r="E109" i="5"/>
  <c r="H341" i="29"/>
  <c r="B3654" i="106"/>
  <c r="D3654" i="106" s="1"/>
  <c r="B7103" i="106"/>
  <c r="D7103" i="106" s="1"/>
  <c r="I305" i="29"/>
  <c r="B7116" i="106" s="1"/>
  <c r="D7116" i="106" s="1"/>
  <c r="B5369" i="106"/>
  <c r="D5369" i="106" s="1"/>
  <c r="F104" i="34"/>
  <c r="D172" i="5"/>
  <c r="H148" i="29"/>
  <c r="B1272" i="106" s="1"/>
  <c r="D1272" i="106" s="1"/>
  <c r="B7047" i="106"/>
  <c r="D7047" i="106" s="1"/>
  <c r="B6357" i="106"/>
  <c r="D6357" i="106" s="1"/>
  <c r="J173" i="5"/>
  <c r="B4411" i="106"/>
  <c r="D4411" i="106" s="1"/>
  <c r="F130" i="34"/>
  <c r="D10" i="7"/>
  <c r="B1765" i="106" s="1"/>
  <c r="D1765" i="106" s="1"/>
  <c r="B1749" i="106"/>
  <c r="D1749" i="106" s="1"/>
  <c r="B5748" i="106"/>
  <c r="D5748" i="106" s="1"/>
  <c r="A7250" i="106"/>
  <c r="D7249" i="106"/>
  <c r="B1452" i="106"/>
  <c r="D1452" i="106" s="1"/>
  <c r="H288" i="29"/>
  <c r="B1454" i="106" s="1"/>
  <c r="D1454" i="106" s="1"/>
  <c r="B1017" i="106"/>
  <c r="D1017" i="106" s="1"/>
  <c r="H74" i="29"/>
  <c r="B1045" i="106" s="1"/>
  <c r="D1045" i="106" s="1"/>
  <c r="B6124" i="106"/>
  <c r="D6124" i="106" s="1"/>
  <c r="B7107" i="106"/>
  <c r="D7107" i="106" s="1"/>
  <c r="K303" i="29"/>
  <c r="B1124" i="106"/>
  <c r="D1124" i="106" s="1"/>
  <c r="E14" i="145"/>
  <c r="G14" i="145" s="1"/>
  <c r="B5677" i="106"/>
  <c r="D5677" i="106" s="1"/>
  <c r="F273" i="5"/>
  <c r="B5713" i="106" s="1"/>
  <c r="D5713" i="106" s="1"/>
  <c r="F77" i="4"/>
  <c r="B3255" i="106" s="1"/>
  <c r="D3255" i="106" s="1"/>
  <c r="B3252" i="106"/>
  <c r="D3252" i="106" s="1"/>
  <c r="G34" i="108"/>
  <c r="B1135" i="106"/>
  <c r="D1135" i="106" s="1"/>
  <c r="E34" i="108"/>
  <c r="B211" i="106"/>
  <c r="D211" i="106" s="1"/>
  <c r="H41" i="3"/>
  <c r="B213" i="106" s="1"/>
  <c r="D213" i="106" s="1"/>
  <c r="B4080" i="106"/>
  <c r="D4080" i="106" s="1"/>
  <c r="B6858" i="106"/>
  <c r="D6858" i="106" s="1"/>
  <c r="F36" i="34"/>
  <c r="B5096" i="106"/>
  <c r="D5096" i="106" s="1"/>
  <c r="F93" i="34"/>
  <c r="B3296" i="106"/>
  <c r="D3296" i="106" s="1"/>
  <c r="H77" i="4"/>
  <c r="B3299" i="106" s="1"/>
  <c r="D3299" i="106" s="1"/>
  <c r="F126" i="34"/>
  <c r="B5232" i="106"/>
  <c r="D5232" i="106" s="1"/>
  <c r="B2810" i="106"/>
  <c r="D2810" i="106" s="1"/>
  <c r="K146" i="29"/>
  <c r="B1410" i="106"/>
  <c r="D1410" i="106" s="1"/>
  <c r="D288" i="29"/>
  <c r="B1448" i="106" s="1"/>
  <c r="D1448" i="106" s="1"/>
  <c r="B1139" i="106"/>
  <c r="D1139" i="106" s="1"/>
  <c r="F37" i="108"/>
  <c r="D37" i="108"/>
  <c r="B1127" i="106"/>
  <c r="D1127" i="106" s="1"/>
  <c r="F27" i="108"/>
  <c r="D27" i="108"/>
  <c r="E13" i="145"/>
  <c r="G13" i="145" s="1"/>
  <c r="B2724" i="106"/>
  <c r="D2724" i="106" s="1"/>
  <c r="J109" i="5"/>
  <c r="B6301" i="106"/>
  <c r="D6301" i="106" s="1"/>
  <c r="B122" i="106"/>
  <c r="D122" i="106" s="1"/>
  <c r="D41" i="3"/>
  <c r="B124" i="106" s="1"/>
  <c r="D124" i="106" s="1"/>
  <c r="B139" i="106"/>
  <c r="D139" i="106" s="1"/>
  <c r="E41" i="3"/>
  <c r="C273" i="5"/>
  <c r="B5320" i="106" s="1"/>
  <c r="D5320" i="106" s="1"/>
  <c r="F69" i="34"/>
  <c r="B7078" i="106"/>
  <c r="D7078" i="106" s="1"/>
  <c r="B3235" i="106"/>
  <c r="D3235" i="106" s="1"/>
  <c r="D77" i="4"/>
  <c r="B3238" i="106" s="1"/>
  <c r="D3238" i="106" s="1"/>
  <c r="B91" i="106"/>
  <c r="D91" i="106" s="1"/>
  <c r="C41" i="3"/>
  <c r="B93" i="106" s="1"/>
  <c r="D93" i="106" s="1"/>
  <c r="B5537" i="106"/>
  <c r="D5537" i="106" s="1"/>
  <c r="E173" i="5"/>
  <c r="B1104" i="106"/>
  <c r="D1104" i="106" s="1"/>
  <c r="F37" i="34"/>
  <c r="B3317" i="106"/>
  <c r="D3317" i="106" s="1"/>
  <c r="B2081" i="106"/>
  <c r="D2081" i="106" s="1"/>
  <c r="H102" i="29"/>
  <c r="B1047" i="106" s="1"/>
  <c r="D1047" i="106" s="1"/>
  <c r="G109" i="5"/>
  <c r="B5725" i="106"/>
  <c r="D5725" i="106" s="1"/>
  <c r="B77" i="106"/>
  <c r="D77" i="106" s="1"/>
  <c r="B5178" i="106"/>
  <c r="D5178" i="106" s="1"/>
  <c r="F110" i="34"/>
  <c r="B1308" i="106"/>
  <c r="D1308" i="106" s="1"/>
  <c r="E168" i="29"/>
  <c r="B1309" i="106" s="1"/>
  <c r="D1309" i="106" s="1"/>
  <c r="B1129" i="106"/>
  <c r="D1129" i="106" s="1"/>
  <c r="E29" i="108"/>
  <c r="G29" i="108"/>
  <c r="B1121" i="106"/>
  <c r="D1121" i="106" s="1"/>
  <c r="E12" i="145"/>
  <c r="K42" i="29"/>
  <c r="B1109" i="106"/>
  <c r="D1109" i="106" s="1"/>
  <c r="B6191" i="106"/>
  <c r="D6191" i="106" s="1"/>
  <c r="J41" i="3"/>
  <c r="B6216" i="106" s="1"/>
  <c r="D6216" i="106" s="1"/>
  <c r="B6917" i="106"/>
  <c r="D6917" i="106" s="1"/>
  <c r="J74" i="29"/>
  <c r="D5" i="4"/>
  <c r="B3406" i="106" s="1"/>
  <c r="D3406" i="106" s="1"/>
  <c r="B5360" i="106"/>
  <c r="D5360" i="106" s="1"/>
  <c r="F52" i="34"/>
  <c r="E39" i="108"/>
  <c r="G39" i="108"/>
  <c r="C14" i="4"/>
  <c r="B2558" i="106" s="1"/>
  <c r="D2558" i="106" s="1"/>
  <c r="B1144" i="106"/>
  <c r="D1144" i="106" s="1"/>
  <c r="B1107" i="106"/>
  <c r="D1107" i="106" s="1"/>
  <c r="F38" i="34"/>
  <c r="B5132" i="106"/>
  <c r="D5132" i="106" s="1"/>
  <c r="C173" i="5"/>
  <c r="B4102" i="106"/>
  <c r="D4102" i="106" s="1"/>
  <c r="D17" i="7"/>
  <c r="B4104" i="106" s="1"/>
  <c r="D4104" i="106" s="1"/>
  <c r="E305" i="29"/>
  <c r="B1536" i="106" s="1"/>
  <c r="D1536" i="106" s="1"/>
  <c r="L273" i="29"/>
  <c r="L288" i="29" s="1"/>
  <c r="B1142" i="106"/>
  <c r="D1142" i="106" s="1"/>
  <c r="G38" i="108"/>
  <c r="E38" i="108"/>
  <c r="B157" i="106"/>
  <c r="D157" i="106" s="1"/>
  <c r="B1754" i="106"/>
  <c r="D1754" i="106" s="1"/>
  <c r="D14" i="7"/>
  <c r="B1770" i="106" s="1"/>
  <c r="D1770" i="106" s="1"/>
  <c r="L16" i="11"/>
  <c r="B2061" i="106" s="1"/>
  <c r="D2061" i="106" s="1"/>
  <c r="G273" i="5"/>
  <c r="F127" i="34"/>
  <c r="B4398" i="106"/>
  <c r="D4398" i="106" s="1"/>
  <c r="B1053" i="106"/>
  <c r="D1053" i="106" s="1"/>
  <c r="H112" i="29"/>
  <c r="B7018" i="106" s="1"/>
  <c r="D7018" i="106" s="1"/>
  <c r="E16" i="145"/>
  <c r="G16" i="145" s="1"/>
  <c r="B1131" i="106"/>
  <c r="D1131" i="106" s="1"/>
  <c r="F31" i="108"/>
  <c r="D31" i="108"/>
  <c r="B789" i="106"/>
  <c r="D789" i="106" s="1"/>
  <c r="D74" i="29"/>
  <c r="B813" i="106" s="1"/>
  <c r="D813" i="106" s="1"/>
  <c r="B109" i="106"/>
  <c r="D109" i="106" s="1"/>
  <c r="B7206" i="106"/>
  <c r="D7206" i="106" s="1"/>
  <c r="J331" i="29"/>
  <c r="B7223" i="106" s="1"/>
  <c r="D7223" i="106" s="1"/>
  <c r="C305" i="29"/>
  <c r="B1524" i="106" s="1"/>
  <c r="D1524" i="106" s="1"/>
  <c r="B1523" i="106"/>
  <c r="D1523" i="106" s="1"/>
  <c r="B3649" i="106"/>
  <c r="D3649" i="106" s="1"/>
  <c r="G354" i="29"/>
  <c r="B3650" i="106" s="1"/>
  <c r="D3650" i="106" s="1"/>
  <c r="F105" i="34"/>
  <c r="B5161" i="106"/>
  <c r="D5161" i="106" s="1"/>
  <c r="B5246" i="106"/>
  <c r="D5246" i="106" s="1"/>
  <c r="F128" i="34"/>
  <c r="B5488" i="106"/>
  <c r="D5488" i="106" s="1"/>
  <c r="F135" i="34"/>
  <c r="F129" i="34"/>
  <c r="B5260" i="106"/>
  <c r="D5260" i="106" s="1"/>
  <c r="K173" i="5"/>
  <c r="E190" i="29"/>
  <c r="B2823" i="106"/>
  <c r="D2823" i="106" s="1"/>
  <c r="B7064" i="106"/>
  <c r="D7064" i="106" s="1"/>
  <c r="J204" i="29"/>
  <c r="B7072" i="106" s="1"/>
  <c r="D7072" i="106" s="1"/>
  <c r="H273" i="5"/>
  <c r="B4441" i="106" s="1"/>
  <c r="D4441" i="106" s="1"/>
  <c r="B6838" i="106"/>
  <c r="D6838" i="106" s="1"/>
  <c r="B1136" i="106"/>
  <c r="D1136" i="106" s="1"/>
  <c r="E35" i="108"/>
  <c r="G35" i="108"/>
  <c r="B1116" i="106"/>
  <c r="D1116" i="106" s="1"/>
  <c r="K47" i="29"/>
  <c r="H109" i="5"/>
  <c r="F34" i="34"/>
  <c r="B6848" i="106"/>
  <c r="D6848" i="106" s="1"/>
  <c r="B169" i="106"/>
  <c r="D169" i="106" s="1"/>
  <c r="F41" i="3"/>
  <c r="B171" i="106" s="1"/>
  <c r="D171" i="106" s="1"/>
  <c r="G30" i="108"/>
  <c r="E30" i="108"/>
  <c r="B1130" i="106"/>
  <c r="D1130" i="106" s="1"/>
  <c r="B7231" i="106"/>
  <c r="D7231" i="106" s="1"/>
  <c r="J341" i="29"/>
  <c r="B7234" i="106"/>
  <c r="D7234" i="106" s="1"/>
  <c r="I354" i="29"/>
  <c r="B7244" i="106" s="1"/>
  <c r="D7244" i="106" s="1"/>
  <c r="B836" i="106"/>
  <c r="D836" i="106" s="1"/>
  <c r="C34" i="131"/>
  <c r="B7298" i="106" s="1"/>
  <c r="D59" i="36"/>
  <c r="B3565" i="106"/>
  <c r="D3565" i="106" s="1"/>
  <c r="K41" i="3"/>
  <c r="B3568" i="106" s="1"/>
  <c r="D3568" i="106" s="1"/>
  <c r="B1324" i="106"/>
  <c r="D1324" i="106" s="1"/>
  <c r="K162" i="29"/>
  <c r="B7126" i="106"/>
  <c r="D7126" i="106" s="1"/>
  <c r="K323" i="29"/>
  <c r="B1477" i="106"/>
  <c r="D1477" i="106" s="1"/>
  <c r="K232" i="29"/>
  <c r="F15" i="145"/>
  <c r="F19" i="145" s="1"/>
  <c r="K127" i="29"/>
  <c r="B1279" i="106" s="1"/>
  <c r="D1279" i="106" s="1"/>
  <c r="E26" i="108"/>
  <c r="B1274" i="106"/>
  <c r="D1274" i="106" s="1"/>
  <c r="G26" i="108"/>
  <c r="B5562" i="106"/>
  <c r="D5562" i="106" s="1"/>
  <c r="F109" i="5"/>
  <c r="G74" i="29"/>
  <c r="B959" i="106"/>
  <c r="D959" i="106" s="1"/>
  <c r="B3552" i="106"/>
  <c r="D3552" i="106" s="1"/>
  <c r="B2105" i="106"/>
  <c r="D2105" i="106" s="1"/>
  <c r="I76" i="4"/>
  <c r="B3318" i="106" s="1"/>
  <c r="D3318" i="106" s="1"/>
  <c r="B1364" i="106"/>
  <c r="D1364" i="106" s="1"/>
  <c r="G204" i="29"/>
  <c r="I109" i="5"/>
  <c r="B5918" i="106"/>
  <c r="D5918" i="106" s="1"/>
  <c r="D54" i="36"/>
  <c r="G150" i="29"/>
  <c r="B1258" i="106"/>
  <c r="D1258" i="106" s="1"/>
  <c r="B7205" i="106"/>
  <c r="D7205" i="106" s="1"/>
  <c r="I331" i="29"/>
  <c r="B7222" i="106" s="1"/>
  <c r="D7222" i="106" s="1"/>
  <c r="B1513" i="106"/>
  <c r="D1513" i="106" s="1"/>
  <c r="K286" i="29"/>
  <c r="K251" i="29"/>
  <c r="B1488" i="106" s="1"/>
  <c r="D1488" i="106" s="1"/>
  <c r="B1487" i="106"/>
  <c r="D1487" i="106" s="1"/>
  <c r="E15" i="145"/>
  <c r="G15" i="145" s="1"/>
  <c r="B1126" i="106"/>
  <c r="D1126" i="106" s="1"/>
  <c r="F26" i="108"/>
  <c r="D26" i="108"/>
  <c r="K65" i="29"/>
  <c r="B1133" i="106" s="1"/>
  <c r="D1133" i="106" s="1"/>
  <c r="B4087" i="106"/>
  <c r="D4087" i="106" s="1"/>
  <c r="K178" i="29"/>
  <c r="B2805" i="106"/>
  <c r="D2805" i="106" s="1"/>
  <c r="D14" i="4"/>
  <c r="B2570" i="106" s="1"/>
  <c r="D2570" i="106" s="1"/>
  <c r="F56" i="34"/>
  <c r="B1147" i="106"/>
  <c r="D1147" i="106" s="1"/>
  <c r="K110" i="29"/>
  <c r="B2789" i="106"/>
  <c r="D2789" i="106" s="1"/>
  <c r="E102" i="29"/>
  <c r="B2790" i="106" s="1"/>
  <c r="D2790" i="106" s="1"/>
  <c r="B1137" i="106"/>
  <c r="D1137" i="106" s="1"/>
  <c r="D36" i="108"/>
  <c r="F36" i="108"/>
  <c r="B908" i="106"/>
  <c r="D908" i="106" s="1"/>
  <c r="F74" i="29"/>
  <c r="B6916" i="106"/>
  <c r="D6916" i="106" s="1"/>
  <c r="I74" i="29"/>
  <c r="B6853" i="106"/>
  <c r="D6853" i="106" s="1"/>
  <c r="F35" i="34"/>
  <c r="B3725" i="106"/>
  <c r="D3725" i="106" s="1"/>
  <c r="D13" i="7"/>
  <c r="B3726" i="106" s="1"/>
  <c r="D3726" i="106" s="1"/>
  <c r="B281" i="106"/>
  <c r="D281" i="106" s="1"/>
  <c r="D60" i="36"/>
  <c r="B3258" i="106"/>
  <c r="D3258" i="106" s="1"/>
  <c r="G77" i="4"/>
  <c r="B3261" i="106" s="1"/>
  <c r="D3261" i="106" s="1"/>
  <c r="B3229" i="106"/>
  <c r="D3229" i="106" s="1"/>
  <c r="C77" i="4"/>
  <c r="B3232" i="106" s="1"/>
  <c r="D3232" i="106" s="1"/>
  <c r="G172" i="5"/>
  <c r="B5770" i="106" s="1"/>
  <c r="D5770" i="106" s="1"/>
  <c r="B7200" i="106"/>
  <c r="D7200" i="106" s="1"/>
  <c r="D331" i="29"/>
  <c r="B7217" i="106" s="1"/>
  <c r="D7217" i="106" s="1"/>
  <c r="K296" i="29"/>
  <c r="B1555" i="106"/>
  <c r="D1555" i="106" s="1"/>
  <c r="C129" i="29"/>
  <c r="B1223" i="106"/>
  <c r="D1223" i="106" s="1"/>
  <c r="B5165" i="106"/>
  <c r="D5165" i="106" s="1"/>
  <c r="F106" i="34"/>
  <c r="F129" i="29"/>
  <c r="B1247" i="106"/>
  <c r="D1247" i="106" s="1"/>
  <c r="B1134" i="106"/>
  <c r="D1134" i="106" s="1"/>
  <c r="K72" i="29"/>
  <c r="B1141" i="106" s="1"/>
  <c r="D1141" i="106" s="1"/>
  <c r="E33" i="108"/>
  <c r="E17" i="145"/>
  <c r="G17" i="145" s="1"/>
  <c r="G33" i="108"/>
  <c r="K33" i="29"/>
  <c r="B1093" i="106"/>
  <c r="D1093" i="106" s="1"/>
  <c r="D129" i="29"/>
  <c r="B1231" i="106"/>
  <c r="D1231" i="106" s="1"/>
  <c r="C74" i="29"/>
  <c r="B731" i="106"/>
  <c r="D731" i="106" s="1"/>
  <c r="B5893" i="106"/>
  <c r="D5893" i="106" s="1"/>
  <c r="H173" i="5"/>
  <c r="B1748" i="106"/>
  <c r="D1748" i="106" s="1"/>
  <c r="D8" i="7"/>
  <c r="B1764" i="106" s="1"/>
  <c r="D1764" i="106" s="1"/>
  <c r="J274" i="5"/>
  <c r="B7054" i="106" s="1"/>
  <c r="D7054" i="106" s="1"/>
  <c r="K274" i="5"/>
  <c r="K275" i="5" s="1"/>
  <c r="E7" i="4"/>
  <c r="B4434" i="106"/>
  <c r="D4434" i="106" s="1"/>
  <c r="B285" i="106" l="1"/>
  <c r="D285" i="106" s="1"/>
  <c r="H37" i="37"/>
  <c r="B4997" i="106" s="1"/>
  <c r="D4997" i="106" s="1"/>
  <c r="I77" i="4"/>
  <c r="B3319" i="106" s="1"/>
  <c r="D3319" i="106" s="1"/>
  <c r="H204" i="29"/>
  <c r="B1376" i="106" s="1"/>
  <c r="D1376" i="106" s="1"/>
  <c r="B2830" i="106"/>
  <c r="D2830" i="106" s="1"/>
  <c r="H274" i="5"/>
  <c r="B5914" i="106" s="1"/>
  <c r="D5914" i="106" s="1"/>
  <c r="B2913" i="106"/>
  <c r="D2913" i="106" s="1"/>
  <c r="D56" i="36"/>
  <c r="E114" i="29"/>
  <c r="B873" i="106" s="1"/>
  <c r="D873" i="106" s="1"/>
  <c r="F40" i="108"/>
  <c r="G42" i="108" s="1"/>
  <c r="D50" i="36"/>
  <c r="K202" i="29"/>
  <c r="B4157" i="106"/>
  <c r="D4157" i="106" s="1"/>
  <c r="D58" i="36"/>
  <c r="F175" i="34"/>
  <c r="B3621" i="106"/>
  <c r="D3621" i="106" s="1"/>
  <c r="C354" i="29"/>
  <c r="B3622" i="106" s="1"/>
  <c r="D3622" i="106" s="1"/>
  <c r="D57" i="36"/>
  <c r="K305" i="29"/>
  <c r="B1560" i="106" s="1"/>
  <c r="D1560" i="106" s="1"/>
  <c r="B1559" i="106"/>
  <c r="D1559" i="106" s="1"/>
  <c r="H13" i="4"/>
  <c r="B929" i="106"/>
  <c r="D929" i="106" s="1"/>
  <c r="F114" i="29"/>
  <c r="B931" i="106" s="1"/>
  <c r="D931" i="106" s="1"/>
  <c r="F173" i="5"/>
  <c r="F275" i="5" s="1"/>
  <c r="B5644" i="106"/>
  <c r="D5644" i="106" s="1"/>
  <c r="B5121" i="106"/>
  <c r="D5121" i="106" s="1"/>
  <c r="C4" i="4"/>
  <c r="C35" i="131"/>
  <c r="B7299" i="106" s="1"/>
  <c r="B1365" i="106"/>
  <c r="D1365" i="106" s="1"/>
  <c r="F65" i="34"/>
  <c r="B2102" i="106"/>
  <c r="D2102" i="106" s="1"/>
  <c r="H15" i="4"/>
  <c r="B2660" i="106" s="1"/>
  <c r="D2660" i="106" s="1"/>
  <c r="G24" i="108"/>
  <c r="B1125" i="106"/>
  <c r="D1125" i="106" s="1"/>
  <c r="E24" i="108"/>
  <c r="B1259" i="106"/>
  <c r="D1259" i="106" s="1"/>
  <c r="F58" i="34"/>
  <c r="K166" i="29"/>
  <c r="B1328" i="106"/>
  <c r="D1328" i="106" s="1"/>
  <c r="B6024" i="106"/>
  <c r="D6024" i="106" s="1"/>
  <c r="G4" i="4"/>
  <c r="C274" i="5"/>
  <c r="B5501" i="106"/>
  <c r="D5501" i="106" s="1"/>
  <c r="D274" i="5"/>
  <c r="F274" i="5"/>
  <c r="K102" i="29"/>
  <c r="B3676" i="106"/>
  <c r="D3676" i="106" s="1"/>
  <c r="K352" i="29"/>
  <c r="B7071" i="106"/>
  <c r="D7071" i="106" s="1"/>
  <c r="F66" i="34"/>
  <c r="B5863" i="106"/>
  <c r="D5863" i="106" s="1"/>
  <c r="G274" i="5"/>
  <c r="B6978" i="106"/>
  <c r="D6978" i="106" s="1"/>
  <c r="J114" i="29"/>
  <c r="B7021" i="106" s="1"/>
  <c r="D7021" i="106" s="1"/>
  <c r="B1474" i="106"/>
  <c r="D1474" i="106" s="1"/>
  <c r="G12" i="4"/>
  <c r="B5906" i="106"/>
  <c r="D5906" i="106" s="1"/>
  <c r="H6" i="4"/>
  <c r="B2656" i="106" s="1"/>
  <c r="D2656" i="106" s="1"/>
  <c r="G114" i="29"/>
  <c r="B987" i="106"/>
  <c r="D987" i="106" s="1"/>
  <c r="B6397" i="106"/>
  <c r="D6397" i="106" s="1"/>
  <c r="J6" i="4"/>
  <c r="B6221" i="106" s="1"/>
  <c r="D6221" i="106" s="1"/>
  <c r="B1225" i="106"/>
  <c r="D1225" i="106" s="1"/>
  <c r="C150" i="29"/>
  <c r="B1226" i="106" s="1"/>
  <c r="D1226" i="106" s="1"/>
  <c r="B1515" i="106"/>
  <c r="D1515" i="106" s="1"/>
  <c r="G16" i="4"/>
  <c r="B2611" i="106" s="1"/>
  <c r="D2611" i="106" s="1"/>
  <c r="F4" i="4"/>
  <c r="B5588" i="106"/>
  <c r="D5588" i="106" s="1"/>
  <c r="B1352" i="106"/>
  <c r="D1352" i="106" s="1"/>
  <c r="E204" i="29"/>
  <c r="B1353" i="106" s="1"/>
  <c r="D1353" i="106" s="1"/>
  <c r="D53" i="36"/>
  <c r="B5544" i="106"/>
  <c r="D5544" i="106" s="1"/>
  <c r="E6" i="4"/>
  <c r="B2631" i="106" s="1"/>
  <c r="D2631" i="106" s="1"/>
  <c r="A7251" i="106"/>
  <c r="D7250" i="106"/>
  <c r="K4" i="4"/>
  <c r="B3569" i="106" s="1"/>
  <c r="D3569" i="106" s="1"/>
  <c r="B6028" i="106"/>
  <c r="D6028" i="106" s="1"/>
  <c r="D114" i="29"/>
  <c r="B815" i="106" s="1"/>
  <c r="D815" i="106" s="1"/>
  <c r="B2837" i="106"/>
  <c r="D2837" i="106" s="1"/>
  <c r="K190" i="29"/>
  <c r="K204" i="29" s="1"/>
  <c r="B1241" i="106"/>
  <c r="D1241" i="106" s="1"/>
  <c r="E150" i="29"/>
  <c r="B1242" i="106" s="1"/>
  <c r="D1242" i="106" s="1"/>
  <c r="H275" i="5"/>
  <c r="H4" i="4"/>
  <c r="B6025" i="106"/>
  <c r="D6025" i="106" s="1"/>
  <c r="B5412" i="106"/>
  <c r="D5412" i="106" s="1"/>
  <c r="D173" i="5"/>
  <c r="B3672" i="106"/>
  <c r="D3672" i="106" s="1"/>
  <c r="K13" i="4"/>
  <c r="B5527" i="106"/>
  <c r="D5527" i="106" s="1"/>
  <c r="E4" i="4"/>
  <c r="B2630" i="106" s="1"/>
  <c r="D2630" i="106" s="1"/>
  <c r="B1381" i="106"/>
  <c r="D1381" i="106" s="1"/>
  <c r="F13" i="4"/>
  <c r="J4" i="4"/>
  <c r="B6220" i="106" s="1"/>
  <c r="D6220" i="106" s="1"/>
  <c r="B6352" i="106"/>
  <c r="D6352" i="106" s="1"/>
  <c r="D4" i="4"/>
  <c r="B2564" i="106" s="1"/>
  <c r="D2564" i="106" s="1"/>
  <c r="B5356" i="106"/>
  <c r="D5356" i="106" s="1"/>
  <c r="D19" i="7"/>
  <c r="B1775" i="106" s="1"/>
  <c r="D1775" i="106" s="1"/>
  <c r="B6977" i="106"/>
  <c r="D6977" i="106" s="1"/>
  <c r="I114" i="29"/>
  <c r="J354" i="29"/>
  <c r="B7245" i="106" s="1"/>
  <c r="D7245" i="106" s="1"/>
  <c r="B7235" i="106"/>
  <c r="D7235" i="106" s="1"/>
  <c r="K6" i="4"/>
  <c r="B3570" i="106" s="1"/>
  <c r="D3570" i="106" s="1"/>
  <c r="B6014" i="106"/>
  <c r="D6014" i="106" s="1"/>
  <c r="C6" i="4"/>
  <c r="B2553" i="106" s="1"/>
  <c r="D2553" i="106" s="1"/>
  <c r="B5223" i="106"/>
  <c r="D5223" i="106" s="1"/>
  <c r="B1115" i="106"/>
  <c r="D1115" i="106" s="1"/>
  <c r="E21" i="108"/>
  <c r="K74" i="29"/>
  <c r="G21" i="108"/>
  <c r="K129" i="29"/>
  <c r="G173" i="5"/>
  <c r="G23" i="108"/>
  <c r="B1122" i="106"/>
  <c r="D1122" i="106" s="1"/>
  <c r="E23" i="108"/>
  <c r="H150" i="29"/>
  <c r="B1273" i="106" s="1"/>
  <c r="D1273" i="106" s="1"/>
  <c r="B1317" i="106"/>
  <c r="D1317" i="106" s="1"/>
  <c r="H168" i="29"/>
  <c r="B1318" i="106" s="1"/>
  <c r="D1318" i="106" s="1"/>
  <c r="F150" i="29"/>
  <c r="B1250" i="106" s="1"/>
  <c r="D1250" i="106" s="1"/>
  <c r="B1249" i="106"/>
  <c r="D1249" i="106" s="1"/>
  <c r="E19" i="108"/>
  <c r="B1108" i="106"/>
  <c r="D1108" i="106" s="1"/>
  <c r="C12" i="4"/>
  <c r="G19" i="108"/>
  <c r="B6026" i="106"/>
  <c r="D6026" i="106" s="1"/>
  <c r="I275" i="5"/>
  <c r="B5946" i="106" s="1"/>
  <c r="D5946" i="106" s="1"/>
  <c r="I4" i="4"/>
  <c r="K331" i="29"/>
  <c r="B7207" i="106"/>
  <c r="D7207" i="106" s="1"/>
  <c r="J13" i="4"/>
  <c r="E22" i="108"/>
  <c r="G22" i="108"/>
  <c r="B1119" i="106"/>
  <c r="D1119" i="106" s="1"/>
  <c r="B7048" i="106"/>
  <c r="D7048" i="106" s="1"/>
  <c r="K148" i="29"/>
  <c r="B755" i="106"/>
  <c r="D755" i="106" s="1"/>
  <c r="C114" i="29"/>
  <c r="B757" i="106" s="1"/>
  <c r="D757" i="106" s="1"/>
  <c r="D51" i="36"/>
  <c r="E275" i="5"/>
  <c r="B5552" i="106" s="1"/>
  <c r="D5552" i="106" s="1"/>
  <c r="B1233" i="106"/>
  <c r="D1233" i="106" s="1"/>
  <c r="D150" i="29"/>
  <c r="B1234" i="106" s="1"/>
  <c r="D1234" i="106" s="1"/>
  <c r="B1151" i="106"/>
  <c r="D1151" i="106" s="1"/>
  <c r="K112" i="29"/>
  <c r="D40" i="108"/>
  <c r="E42" i="108" s="1"/>
  <c r="N41" i="3"/>
  <c r="B287" i="106"/>
  <c r="D287" i="106" s="1"/>
  <c r="K273" i="29"/>
  <c r="K288" i="29" s="1"/>
  <c r="B1481" i="106"/>
  <c r="D1481" i="106" s="1"/>
  <c r="G12" i="145"/>
  <c r="G19" i="145" s="1"/>
  <c r="J20" i="145" s="1"/>
  <c r="E19" i="145"/>
  <c r="B141" i="106"/>
  <c r="D141" i="106" s="1"/>
  <c r="D52" i="36"/>
  <c r="H354" i="29"/>
  <c r="B3660" i="106" s="1"/>
  <c r="D3660" i="106" s="1"/>
  <c r="B3656" i="106"/>
  <c r="D3656" i="106" s="1"/>
  <c r="H114" i="29"/>
  <c r="B1054" i="106" s="1"/>
  <c r="D1054" i="106" s="1"/>
  <c r="F59" i="34"/>
  <c r="B7051" i="106"/>
  <c r="D7051" i="106" s="1"/>
  <c r="J275" i="5"/>
  <c r="B7055" i="106" s="1"/>
  <c r="D7055" i="106" s="1"/>
  <c r="J7" i="4"/>
  <c r="B6023" i="106"/>
  <c r="D6023" i="106" s="1"/>
  <c r="K7" i="4"/>
  <c r="B6022" i="106"/>
  <c r="D6022" i="106" s="1"/>
  <c r="B4443" i="106"/>
  <c r="D4443" i="106" s="1"/>
  <c r="H32" i="118" l="1"/>
  <c r="K32" i="118" s="1"/>
  <c r="O31" i="118" s="1"/>
  <c r="O33" i="118" s="1"/>
  <c r="H7" i="4"/>
  <c r="B2657" i="106" s="1"/>
  <c r="D2657" i="106" s="1"/>
  <c r="G275" i="5"/>
  <c r="K114" i="29"/>
  <c r="B1152" i="106" s="1"/>
  <c r="D1152" i="106" s="1"/>
  <c r="B1387" i="106"/>
  <c r="D1387" i="106" s="1"/>
  <c r="F16" i="4"/>
  <c r="B2599" i="106" s="1"/>
  <c r="D2599" i="106" s="1"/>
  <c r="F12" i="34"/>
  <c r="B1517" i="106"/>
  <c r="D1517" i="106" s="1"/>
  <c r="K289" i="29"/>
  <c r="B1518" i="106" s="1"/>
  <c r="D1518" i="106" s="1"/>
  <c r="B5870" i="106"/>
  <c r="D5870" i="106" s="1"/>
  <c r="F8" i="34"/>
  <c r="F11" i="34"/>
  <c r="B1388" i="106"/>
  <c r="D1388" i="106" s="1"/>
  <c r="B288" i="106"/>
  <c r="D288" i="106" s="1"/>
  <c r="D61" i="36"/>
  <c r="F55" i="34"/>
  <c r="B7020" i="106"/>
  <c r="D7020" i="106" s="1"/>
  <c r="F17" i="11"/>
  <c r="B2607" i="106"/>
  <c r="D2607" i="106" s="1"/>
  <c r="B5326" i="106"/>
  <c r="D5326" i="106" s="1"/>
  <c r="C7" i="4"/>
  <c r="B2554" i="106" s="1"/>
  <c r="D2554" i="106" s="1"/>
  <c r="C275" i="5"/>
  <c r="J8" i="4"/>
  <c r="J10" i="4" s="1"/>
  <c r="B6225" i="106" s="1"/>
  <c r="D6225" i="106" s="1"/>
  <c r="F13" i="34"/>
  <c r="B7224" i="106"/>
  <c r="D7224" i="106" s="1"/>
  <c r="E40" i="108"/>
  <c r="E43" i="108" s="1"/>
  <c r="E44" i="108" s="1"/>
  <c r="B2551" i="106"/>
  <c r="D2551" i="106" s="1"/>
  <c r="B2659" i="106"/>
  <c r="D2659" i="106" s="1"/>
  <c r="H17" i="4"/>
  <c r="G13" i="4"/>
  <c r="B2608" i="106" s="1"/>
  <c r="D2608" i="106" s="1"/>
  <c r="B1510" i="106"/>
  <c r="D1510" i="106" s="1"/>
  <c r="B5507" i="106"/>
  <c r="D5507" i="106" s="1"/>
  <c r="D7" i="4"/>
  <c r="B2567" i="106" s="1"/>
  <c r="D2567" i="106" s="1"/>
  <c r="B7019" i="106"/>
  <c r="D7019" i="106" s="1"/>
  <c r="C16" i="4"/>
  <c r="B2560" i="106" s="1"/>
  <c r="D2560" i="106" s="1"/>
  <c r="B3225" i="106"/>
  <c r="D3225" i="106" s="1"/>
  <c r="I8" i="4"/>
  <c r="G6" i="4"/>
  <c r="B2604" i="106" s="1"/>
  <c r="D2604" i="106" s="1"/>
  <c r="B5778" i="106"/>
  <c r="D5778" i="106" s="1"/>
  <c r="H8" i="4"/>
  <c r="B2655" i="106"/>
  <c r="D2655" i="106" s="1"/>
  <c r="B2603" i="106"/>
  <c r="D2603" i="106" s="1"/>
  <c r="B1281" i="106"/>
  <c r="D1281" i="106" s="1"/>
  <c r="K150" i="29"/>
  <c r="D13" i="4"/>
  <c r="K306" i="29"/>
  <c r="B1561" i="106" s="1"/>
  <c r="D1561" i="106" s="1"/>
  <c r="B5915" i="106"/>
  <c r="D5915" i="106" s="1"/>
  <c r="D275" i="5"/>
  <c r="D6" i="4"/>
  <c r="B2566" i="106" s="1"/>
  <c r="D2566" i="106" s="1"/>
  <c r="B5421" i="106"/>
  <c r="D5421" i="106" s="1"/>
  <c r="D16" i="4"/>
  <c r="B2572" i="106" s="1"/>
  <c r="D2572" i="106" s="1"/>
  <c r="B1287" i="106"/>
  <c r="D1287" i="106" s="1"/>
  <c r="B3572" i="106"/>
  <c r="D3572" i="106" s="1"/>
  <c r="A7252" i="106"/>
  <c r="D7251" i="106"/>
  <c r="B2591" i="106"/>
  <c r="D2591" i="106" s="1"/>
  <c r="B989" i="106"/>
  <c r="D989" i="106" s="1"/>
  <c r="F54" i="34"/>
  <c r="C15" i="4"/>
  <c r="B2559" i="106" s="1"/>
  <c r="D2559" i="106" s="1"/>
  <c r="F53" i="34"/>
  <c r="B1145" i="106"/>
  <c r="D1145" i="106" s="1"/>
  <c r="F6" i="4"/>
  <c r="B2593" i="106" s="1"/>
  <c r="D2593" i="106" s="1"/>
  <c r="B5653" i="106"/>
  <c r="D5653" i="106" s="1"/>
  <c r="B2556" i="106"/>
  <c r="D2556" i="106" s="1"/>
  <c r="B1382" i="106"/>
  <c r="D1382" i="106" s="1"/>
  <c r="F15" i="4"/>
  <c r="B2598" i="106" s="1"/>
  <c r="D2598" i="106" s="1"/>
  <c r="F63" i="34"/>
  <c r="J17" i="4"/>
  <c r="J20" i="4" s="1"/>
  <c r="J78" i="4" s="1"/>
  <c r="B7042" i="106"/>
  <c r="D7042" i="106" s="1"/>
  <c r="B2596" i="106"/>
  <c r="D2596" i="106" s="1"/>
  <c r="B5720" i="106"/>
  <c r="D5720" i="106" s="1"/>
  <c r="K205" i="29"/>
  <c r="B1389" i="106" s="1"/>
  <c r="D1389" i="106" s="1"/>
  <c r="B7243" i="106"/>
  <c r="D7243" i="106" s="1"/>
  <c r="K16" i="4"/>
  <c r="B3574" i="106" s="1"/>
  <c r="D3574" i="106" s="1"/>
  <c r="E8" i="4"/>
  <c r="B2632" i="106" s="1"/>
  <c r="D2632" i="106" s="1"/>
  <c r="G40" i="108"/>
  <c r="G43" i="108" s="1"/>
  <c r="G44" i="108" s="1"/>
  <c r="C13" i="4"/>
  <c r="B2557" i="106" s="1"/>
  <c r="D2557" i="106" s="1"/>
  <c r="B1143" i="106"/>
  <c r="D1143" i="106" s="1"/>
  <c r="K354" i="29"/>
  <c r="G7" i="4"/>
  <c r="B2605" i="106" s="1"/>
  <c r="D2605" i="106" s="1"/>
  <c r="B5869" i="106"/>
  <c r="D5869" i="106" s="1"/>
  <c r="B5719" i="106"/>
  <c r="D5719" i="106" s="1"/>
  <c r="F7" i="4"/>
  <c r="B2594" i="106" s="1"/>
  <c r="D2594" i="106" s="1"/>
  <c r="E16" i="4"/>
  <c r="K168" i="29"/>
  <c r="K169" i="29" s="1"/>
  <c r="B1333" i="106" s="1"/>
  <c r="D1333" i="106" s="1"/>
  <c r="B1331" i="106"/>
  <c r="D1331" i="106" s="1"/>
  <c r="K332" i="29"/>
  <c r="B7225" i="106" s="1"/>
  <c r="D7225" i="106" s="1"/>
  <c r="B6222" i="106"/>
  <c r="D6222" i="106" s="1"/>
  <c r="B3718" i="106"/>
  <c r="D3718" i="106" s="1"/>
  <c r="K8" i="4"/>
  <c r="K10" i="4" s="1"/>
  <c r="B4130" i="106" s="1"/>
  <c r="D4130" i="106" s="1"/>
  <c r="E10" i="4" l="1"/>
  <c r="B4124" i="106" s="1"/>
  <c r="D4124" i="106" s="1"/>
  <c r="F75" i="34"/>
  <c r="C8" i="4"/>
  <c r="G17" i="4"/>
  <c r="F8" i="4"/>
  <c r="K17" i="4"/>
  <c r="K20" i="4" s="1"/>
  <c r="K78" i="4" s="1"/>
  <c r="B2658" i="106"/>
  <c r="D2658" i="106" s="1"/>
  <c r="H10" i="4"/>
  <c r="B4127" i="106" s="1"/>
  <c r="D4127" i="106" s="1"/>
  <c r="H20" i="4"/>
  <c r="B2612" i="106"/>
  <c r="D2612" i="106" s="1"/>
  <c r="G19" i="4"/>
  <c r="B4140" i="106" s="1"/>
  <c r="D4140" i="106" s="1"/>
  <c r="D17" i="4"/>
  <c r="B2569" i="106"/>
  <c r="D2569" i="106" s="1"/>
  <c r="B3678" i="106"/>
  <c r="D3678" i="106" s="1"/>
  <c r="K355" i="29"/>
  <c r="B3681" i="106" s="1"/>
  <c r="D3681" i="106" s="1"/>
  <c r="F9" i="34"/>
  <c r="F14" i="34" s="1"/>
  <c r="F76" i="34" s="1"/>
  <c r="F176" i="34" s="1"/>
  <c r="B1288" i="106"/>
  <c r="D1288" i="106" s="1"/>
  <c r="E6" i="146"/>
  <c r="E8" i="146" s="1"/>
  <c r="I20" i="4"/>
  <c r="I10" i="4"/>
  <c r="B4128" i="106" s="1"/>
  <c r="D4128" i="106" s="1"/>
  <c r="B3226" i="106"/>
  <c r="D3226" i="106" s="1"/>
  <c r="I17" i="11"/>
  <c r="B7624" i="106"/>
  <c r="G8" i="4"/>
  <c r="D8" i="4"/>
  <c r="F10" i="4"/>
  <c r="B4125" i="106" s="1"/>
  <c r="D4125" i="106" s="1"/>
  <c r="D6" i="146"/>
  <c r="B2595" i="106"/>
  <c r="D2595" i="106" s="1"/>
  <c r="F10" i="34"/>
  <c r="B1332" i="106"/>
  <c r="D1332" i="106" s="1"/>
  <c r="B6" i="146"/>
  <c r="B2555" i="106"/>
  <c r="D2555" i="106" s="1"/>
  <c r="C10" i="4"/>
  <c r="B4122" i="106" s="1"/>
  <c r="D4122" i="106" s="1"/>
  <c r="K115" i="29"/>
  <c r="B1153" i="106" s="1"/>
  <c r="D1153" i="106" s="1"/>
  <c r="B5327" i="106"/>
  <c r="D5327" i="106" s="1"/>
  <c r="D10" i="159"/>
  <c r="D19" i="159" s="1"/>
  <c r="D32" i="159" s="1"/>
  <c r="D49" i="159" s="1"/>
  <c r="C17" i="4"/>
  <c r="C20" i="4" s="1"/>
  <c r="H19" i="4"/>
  <c r="B4141" i="106" s="1"/>
  <c r="D4141" i="106" s="1"/>
  <c r="B2661" i="106"/>
  <c r="D2661" i="106" s="1"/>
  <c r="F17" i="4"/>
  <c r="E17" i="4"/>
  <c r="B2634" i="106"/>
  <c r="D2634" i="106" s="1"/>
  <c r="B6223" i="106"/>
  <c r="D6223" i="106" s="1"/>
  <c r="J19" i="4"/>
  <c r="B6229" i="106" s="1"/>
  <c r="D6229" i="106" s="1"/>
  <c r="B6227" i="106"/>
  <c r="D6227" i="106" s="1"/>
  <c r="A7253" i="106"/>
  <c r="D7252" i="106"/>
  <c r="B5508" i="106"/>
  <c r="D5508" i="106" s="1"/>
  <c r="K151" i="29"/>
  <c r="B1289" i="106" s="1"/>
  <c r="D1289" i="106" s="1"/>
  <c r="B6230" i="106"/>
  <c r="D6230" i="106" s="1"/>
  <c r="B3571" i="106"/>
  <c r="D3571" i="106" s="1"/>
  <c r="J81" i="4"/>
  <c r="B6263" i="106"/>
  <c r="D6263" i="106" s="1"/>
  <c r="B2562" i="106" l="1"/>
  <c r="D2562" i="106" s="1"/>
  <c r="C78" i="4"/>
  <c r="B2635" i="106"/>
  <c r="D2635" i="106" s="1"/>
  <c r="E19" i="4"/>
  <c r="B4138" i="106" s="1"/>
  <c r="D4138" i="106" s="1"/>
  <c r="E20" i="4"/>
  <c r="I78" i="4"/>
  <c r="B3227" i="106"/>
  <c r="D3227" i="106" s="1"/>
  <c r="C7" i="146"/>
  <c r="B2573" i="106"/>
  <c r="D2573" i="106" s="1"/>
  <c r="D19" i="4"/>
  <c r="B4137" i="106" s="1"/>
  <c r="D4137" i="106" s="1"/>
  <c r="B2600" i="106"/>
  <c r="D2600" i="106" s="1"/>
  <c r="D7" i="146"/>
  <c r="F19" i="4"/>
  <c r="B4139" i="106" s="1"/>
  <c r="D4139" i="106" s="1"/>
  <c r="F20" i="4"/>
  <c r="D16" i="37"/>
  <c r="H16" i="37" s="1"/>
  <c r="H18" i="118"/>
  <c r="H13" i="118"/>
  <c r="C6" i="146"/>
  <c r="B2568" i="106"/>
  <c r="D2568" i="106" s="1"/>
  <c r="D10" i="4"/>
  <c r="B4123" i="106" s="1"/>
  <c r="D4123" i="106" s="1"/>
  <c r="D20" i="4"/>
  <c r="A7254" i="106"/>
  <c r="D7253" i="106"/>
  <c r="D8" i="146"/>
  <c r="B8" i="146"/>
  <c r="B2606" i="106"/>
  <c r="D2606" i="106" s="1"/>
  <c r="G10" i="4"/>
  <c r="B4126" i="106" s="1"/>
  <c r="D4126" i="106" s="1"/>
  <c r="G20" i="4"/>
  <c r="H78" i="4"/>
  <c r="B2662" i="106"/>
  <c r="D2662" i="106" s="1"/>
  <c r="C19" i="4"/>
  <c r="B4136" i="106" s="1"/>
  <c r="D4136" i="106" s="1"/>
  <c r="B7" i="146"/>
  <c r="F7" i="146" s="1"/>
  <c r="B2561" i="106"/>
  <c r="D2561" i="106" s="1"/>
  <c r="F16" i="37"/>
  <c r="H17" i="118"/>
  <c r="H25" i="118" s="1"/>
  <c r="K24" i="118" s="1"/>
  <c r="O23" i="118" s="1"/>
  <c r="O25" i="118" s="1"/>
  <c r="I18" i="11"/>
  <c r="B7625" i="106"/>
  <c r="F6" i="146"/>
  <c r="B3575" i="106"/>
  <c r="D3575" i="106" s="1"/>
  <c r="K19" i="4"/>
  <c r="B4144" i="106" s="1"/>
  <c r="D4144" i="106" s="1"/>
  <c r="B3576" i="106"/>
  <c r="D3576" i="106" s="1"/>
  <c r="K81" i="4"/>
  <c r="B3588" i="106"/>
  <c r="D3588" i="106" s="1"/>
  <c r="J82" i="4"/>
  <c r="B6266" i="106"/>
  <c r="D6266" i="106" s="1"/>
  <c r="D70" i="36"/>
  <c r="F8" i="146" l="1"/>
  <c r="C8" i="146"/>
  <c r="I81" i="4"/>
  <c r="B3320" i="106"/>
  <c r="D3320" i="106" s="1"/>
  <c r="F177" i="34"/>
  <c r="F178" i="34" s="1"/>
  <c r="F180" i="34" s="1"/>
  <c r="B7631" i="106"/>
  <c r="G78" i="4"/>
  <c r="B2613" i="106"/>
  <c r="D2613" i="106" s="1"/>
  <c r="D78" i="4"/>
  <c r="B2574" i="106"/>
  <c r="D2574" i="106" s="1"/>
  <c r="E78" i="4"/>
  <c r="B2636" i="106"/>
  <c r="D2636" i="106" s="1"/>
  <c r="A7255" i="106"/>
  <c r="D7254" i="106"/>
  <c r="B2601" i="106"/>
  <c r="D2601" i="106" s="1"/>
  <c r="F78" i="4"/>
  <c r="B3233" i="106"/>
  <c r="D3233" i="106" s="1"/>
  <c r="C81" i="4"/>
  <c r="B3300" i="106"/>
  <c r="D3300" i="106" s="1"/>
  <c r="H81" i="4"/>
  <c r="K17" i="118"/>
  <c r="K82" i="4"/>
  <c r="B3591" i="106"/>
  <c r="D3591" i="106" s="1"/>
  <c r="D71" i="36"/>
  <c r="B6274" i="106"/>
  <c r="D6274" i="106" s="1"/>
  <c r="J83" i="4"/>
  <c r="B6283" i="106" s="1"/>
  <c r="D6283" i="106" s="1"/>
  <c r="D81" i="4" l="1"/>
  <c r="B3239" i="106"/>
  <c r="D3239" i="106" s="1"/>
  <c r="F81" i="4"/>
  <c r="B3256" i="106"/>
  <c r="D3256" i="106" s="1"/>
  <c r="G81" i="4"/>
  <c r="B3262" i="106"/>
  <c r="D3262" i="106" s="1"/>
  <c r="A7256" i="106"/>
  <c r="D7255" i="106"/>
  <c r="O16" i="118"/>
  <c r="H82" i="4"/>
  <c r="D68" i="36"/>
  <c r="B1700" i="106"/>
  <c r="D1700" i="106" s="1"/>
  <c r="E81" i="4"/>
  <c r="B3278" i="106"/>
  <c r="D3278" i="106" s="1"/>
  <c r="I82" i="4"/>
  <c r="E9" i="146"/>
  <c r="B3323" i="106"/>
  <c r="D3323" i="106" s="1"/>
  <c r="D69" i="36"/>
  <c r="B9" i="146"/>
  <c r="C82" i="4"/>
  <c r="B1630" i="106"/>
  <c r="D1630" i="106" s="1"/>
  <c r="D63" i="36"/>
  <c r="K83" i="4"/>
  <c r="B6284" i="106" s="1"/>
  <c r="D6284" i="106" s="1"/>
  <c r="B6275" i="106"/>
  <c r="D6275" i="106" s="1"/>
  <c r="B1658" i="106" l="1"/>
  <c r="D1658" i="106" s="1"/>
  <c r="E82" i="4"/>
  <c r="D65" i="36"/>
  <c r="A7257" i="106"/>
  <c r="D7256" i="106"/>
  <c r="C83" i="4"/>
  <c r="B6276" i="106" s="1"/>
  <c r="D6276" i="106" s="1"/>
  <c r="B6267" i="106"/>
  <c r="D6267" i="106" s="1"/>
  <c r="H83" i="4"/>
  <c r="B6281" i="106" s="1"/>
  <c r="D6281" i="106" s="1"/>
  <c r="B6272" i="106"/>
  <c r="D6272" i="106" s="1"/>
  <c r="G82" i="4"/>
  <c r="D67" i="36"/>
  <c r="B1686" i="106"/>
  <c r="D1686" i="106" s="1"/>
  <c r="D9" i="146"/>
  <c r="F82" i="4"/>
  <c r="D66" i="36"/>
  <c r="B1672" i="106"/>
  <c r="D1672" i="106" s="1"/>
  <c r="B6273" i="106"/>
  <c r="D6273" i="106" s="1"/>
  <c r="I83" i="4"/>
  <c r="B6282" i="106" s="1"/>
  <c r="D6282" i="106" s="1"/>
  <c r="B1644" i="106"/>
  <c r="D1644" i="106" s="1"/>
  <c r="D64" i="36"/>
  <c r="H12" i="118"/>
  <c r="K12" i="118" s="1"/>
  <c r="D82" i="4"/>
  <c r="J16" i="37"/>
  <c r="B4269" i="106" s="1"/>
  <c r="D4269" i="106" s="1"/>
  <c r="C9" i="146"/>
  <c r="F9" i="146" s="1"/>
  <c r="B6268" i="106" l="1"/>
  <c r="D6268" i="106" s="1"/>
  <c r="D83" i="4"/>
  <c r="B6277" i="106" s="1"/>
  <c r="D6277" i="106" s="1"/>
  <c r="B6270" i="106"/>
  <c r="D6270" i="106" s="1"/>
  <c r="F83" i="4"/>
  <c r="B6279" i="106" s="1"/>
  <c r="D6279" i="106" s="1"/>
  <c r="O11" i="118"/>
  <c r="O13" i="118" s="1"/>
  <c r="J20" i="118"/>
  <c r="A7258" i="106"/>
  <c r="D7257" i="106"/>
  <c r="B6271" i="106"/>
  <c r="D6271" i="106" s="1"/>
  <c r="G83" i="4"/>
  <c r="B6280" i="106" s="1"/>
  <c r="D6280" i="106" s="1"/>
  <c r="E83" i="4"/>
  <c r="B6278" i="106" s="1"/>
  <c r="D6278" i="106" s="1"/>
  <c r="B6269" i="106"/>
  <c r="D6269" i="106" s="1"/>
  <c r="D35" i="36"/>
  <c r="J24" i="24" s="1"/>
  <c r="C10" i="146"/>
  <c r="A7259" i="106" l="1"/>
  <c r="D7258" i="106"/>
  <c r="K20" i="118"/>
  <c r="O17" i="118"/>
  <c r="O20" i="118" s="1"/>
  <c r="O35" i="118" s="1"/>
  <c r="O37" i="118" s="1"/>
  <c r="A7260" i="106" l="1"/>
  <c r="D7259" i="106"/>
  <c r="D7260" i="106" l="1"/>
  <c r="A7261" i="106"/>
  <c r="A7262" i="106" l="1"/>
  <c r="D7261" i="106"/>
  <c r="A7263" i="106" l="1"/>
  <c r="D7262" i="106"/>
  <c r="A7264" i="106" l="1"/>
  <c r="D7263" i="106"/>
  <c r="A7265" i="106" l="1"/>
  <c r="D7264" i="106"/>
  <c r="A7266" i="106" l="1"/>
  <c r="D7265" i="106"/>
  <c r="A7267" i="106" l="1"/>
  <c r="D7266" i="106"/>
  <c r="D7267" i="106" l="1"/>
  <c r="A7268" i="106"/>
  <c r="D7268" i="106" l="1"/>
  <c r="A7269"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D7301" i="106" l="1"/>
  <c r="A7302"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D7313" i="106" l="1"/>
  <c r="A7314" i="106"/>
  <c r="A7315" i="106" l="1"/>
  <c r="D7314" i="106"/>
  <c r="A7316" i="106" l="1"/>
  <c r="D7315" i="106"/>
  <c r="A7317" i="106" l="1"/>
  <c r="D7316" i="106"/>
  <c r="A7318" i="106" l="1"/>
  <c r="D7317" i="106"/>
  <c r="A7319" i="106" l="1"/>
  <c r="D7318" i="106"/>
  <c r="D7319" i="106" l="1"/>
  <c r="A7320" i="106"/>
  <c r="A7321" i="106" l="1"/>
  <c r="D7320" i="106"/>
  <c r="D7321" i="106" l="1"/>
  <c r="A7322" i="106"/>
  <c r="A7323" i="106" l="1"/>
  <c r="D7322" i="106"/>
  <c r="A7324" i="106" l="1"/>
  <c r="D7323" i="106"/>
  <c r="D7324" i="106" l="1"/>
  <c r="A7325" i="106"/>
  <c r="A7326" i="106" l="1"/>
  <c r="D7325" i="106"/>
  <c r="A7327" i="106" l="1"/>
  <c r="D7326" i="106"/>
  <c r="A7328" i="106" l="1"/>
  <c r="D7327" i="106"/>
  <c r="A7329" i="106" l="1"/>
  <c r="D7328" i="106"/>
  <c r="A7330" i="106" l="1"/>
  <c r="D7329" i="106"/>
  <c r="A7331" i="106" l="1"/>
  <c r="D7330" i="106"/>
  <c r="D7331" i="106" l="1"/>
  <c r="A7332" i="106"/>
  <c r="A7333" i="106" l="1"/>
  <c r="D7332" i="106"/>
  <c r="A7334" i="106" l="1"/>
  <c r="D7333" i="106"/>
  <c r="A7335" i="106" l="1"/>
  <c r="D7334" i="106"/>
  <c r="A7336" i="106" l="1"/>
  <c r="D7335" i="106"/>
  <c r="D7336" i="106" l="1"/>
  <c r="A7337" i="106"/>
  <c r="D7337" i="106" l="1"/>
  <c r="A7338" i="106"/>
  <c r="A7339" i="106" l="1"/>
  <c r="D7338" i="106"/>
  <c r="A7340" i="106" l="1"/>
  <c r="D7339" i="106"/>
  <c r="A7341" i="106" l="1"/>
  <c r="D7340" i="106"/>
  <c r="A7342" i="106" l="1"/>
  <c r="D7341" i="106"/>
  <c r="A7343" i="106" l="1"/>
  <c r="D7342" i="106"/>
  <c r="A7344" i="106" l="1"/>
  <c r="D7343" i="106"/>
  <c r="A7345" i="106" l="1"/>
  <c r="D7344" i="106"/>
  <c r="D7345" i="106" l="1"/>
  <c r="A7346" i="106"/>
  <c r="A7347" i="106" l="1"/>
  <c r="D7346" i="106"/>
  <c r="D7347" i="106" l="1"/>
  <c r="A7348" i="106"/>
  <c r="A7349" i="106" l="1"/>
  <c r="D7348" i="106"/>
  <c r="D7349" i="106" l="1"/>
  <c r="A7350" i="106"/>
  <c r="A7351" i="106" l="1"/>
  <c r="D7350" i="106"/>
  <c r="A7352" i="106" l="1"/>
  <c r="D7351" i="106"/>
  <c r="D7352" i="106" l="1"/>
  <c r="A7353" i="106"/>
  <c r="D7353" i="106" l="1"/>
  <c r="A7354" i="106"/>
  <c r="A7355" i="106" l="1"/>
  <c r="D7354" i="106"/>
  <c r="A7356" i="106" l="1"/>
  <c r="D7355" i="106"/>
  <c r="A7357" i="106" l="1"/>
  <c r="D7356" i="106"/>
  <c r="A7358" i="106" l="1"/>
  <c r="D7357" i="106"/>
  <c r="A7359" i="106" l="1"/>
  <c r="D7358" i="106"/>
  <c r="D7359" i="106" l="1"/>
  <c r="A7360" i="106"/>
  <c r="A7361" i="106" l="1"/>
  <c r="D7360" i="106"/>
  <c r="D7361" i="106" l="1"/>
  <c r="A7362" i="106"/>
  <c r="A7363" i="106" l="1"/>
  <c r="D7362" i="106"/>
  <c r="D7363" i="106" l="1"/>
  <c r="A7364" i="106"/>
  <c r="A7365" i="106" l="1"/>
  <c r="D7364" i="106"/>
  <c r="D7365" i="106" l="1"/>
  <c r="A7366" i="106"/>
  <c r="A7367" i="106" l="1"/>
  <c r="D7366" i="106"/>
  <c r="A7368" i="106" l="1"/>
  <c r="D7367" i="106"/>
  <c r="D7368" i="106" l="1"/>
  <c r="A7369" i="106"/>
  <c r="D7369" i="106" l="1"/>
  <c r="A7370" i="106"/>
  <c r="A7371" i="106" l="1"/>
  <c r="D7370" i="106"/>
  <c r="A7372" i="106" l="1"/>
  <c r="D7371" i="106"/>
  <c r="A7373" i="106" l="1"/>
  <c r="D7372" i="106"/>
  <c r="A7374" i="106" l="1"/>
  <c r="D7373" i="106"/>
  <c r="A7375" i="106" l="1"/>
  <c r="D7374" i="106"/>
  <c r="A7376" i="106" l="1"/>
  <c r="D7375" i="106"/>
  <c r="A7377" i="106" l="1"/>
  <c r="D7376" i="106"/>
  <c r="D7377" i="106" l="1"/>
  <c r="A7378" i="106"/>
  <c r="A7379" i="106" l="1"/>
  <c r="D7378" i="106"/>
  <c r="A7380" i="106" l="1"/>
  <c r="D7379" i="106"/>
  <c r="A7381" i="106" l="1"/>
  <c r="D7380" i="106"/>
  <c r="A7382" i="106" l="1"/>
  <c r="D7381" i="106"/>
  <c r="A7383" i="106" l="1"/>
  <c r="D7382" i="106"/>
  <c r="A7384" i="106" l="1"/>
  <c r="D7383" i="106"/>
  <c r="D7384" i="106" l="1"/>
  <c r="A7385" i="106"/>
  <c r="A7386" i="106" l="1"/>
  <c r="D7385" i="106"/>
  <c r="A7387" i="106" l="1"/>
  <c r="D7386" i="106"/>
  <c r="A7388" i="106" l="1"/>
  <c r="D7387" i="106"/>
  <c r="A7389" i="106" l="1"/>
  <c r="D7388" i="106"/>
  <c r="A7390" i="106" l="1"/>
  <c r="D7389" i="106"/>
  <c r="A7391" i="106" l="1"/>
  <c r="D7390" i="106"/>
  <c r="D7391" i="106" l="1"/>
  <c r="A7392" i="106"/>
  <c r="A7393" i="106" l="1"/>
  <c r="D7392" i="106"/>
  <c r="A7394" i="106" l="1"/>
  <c r="D7393" i="106"/>
  <c r="A7395" i="106" l="1"/>
  <c r="D7394" i="106"/>
  <c r="A7396" i="106" l="1"/>
  <c r="D7395" i="106"/>
  <c r="A7397" i="106" l="1"/>
  <c r="D7396" i="106"/>
  <c r="A7398" i="106" l="1"/>
  <c r="D7397" i="106"/>
  <c r="A7399" i="106" l="1"/>
  <c r="D7398" i="106"/>
  <c r="A7400" i="106" l="1"/>
  <c r="D7399" i="106"/>
  <c r="D7400" i="106" l="1"/>
  <c r="A7401" i="106"/>
  <c r="A7402" i="106" l="1"/>
  <c r="D7401" i="106"/>
  <c r="A7403" i="106" l="1"/>
  <c r="D7402" i="106"/>
  <c r="A7404" i="106" l="1"/>
  <c r="D7403" i="106"/>
  <c r="A7405" i="106" l="1"/>
  <c r="D7404" i="106"/>
  <c r="A7406" i="106" l="1"/>
  <c r="D7405" i="106"/>
  <c r="A7407" i="106" l="1"/>
  <c r="D7406" i="106"/>
  <c r="A7408" i="106" l="1"/>
  <c r="D7407" i="106"/>
  <c r="D7408" i="106" l="1"/>
  <c r="A7409" i="106"/>
  <c r="D7409" i="106" l="1"/>
  <c r="A7410" i="106"/>
  <c r="A7411" i="106" l="1"/>
  <c r="D7410" i="106"/>
  <c r="A7412" i="106" l="1"/>
  <c r="D7411" i="106"/>
  <c r="D7412" i="106" l="1"/>
  <c r="A7413" i="106"/>
  <c r="A7414" i="106" l="1"/>
  <c r="D7413" i="106"/>
  <c r="A7415" i="106" l="1"/>
  <c r="D7414" i="106"/>
  <c r="D7415" i="106" l="1"/>
  <c r="A7416" i="106"/>
  <c r="D7416" i="106" l="1"/>
  <c r="A7417" i="106"/>
  <c r="D7417" i="106" l="1"/>
  <c r="A7418" i="106"/>
  <c r="A7419" i="106" l="1"/>
  <c r="D7418" i="106"/>
  <c r="A7420" i="106" l="1"/>
  <c r="D7419" i="106"/>
  <c r="A7421" i="106" l="1"/>
  <c r="D7420" i="106"/>
  <c r="D7421" i="106" l="1"/>
  <c r="A7422" i="106"/>
  <c r="A7423" i="106" l="1"/>
  <c r="D7422" i="106"/>
  <c r="D7423" i="106" l="1"/>
  <c r="A7424" i="106"/>
  <c r="D7424" i="106" l="1"/>
  <c r="A7425" i="106"/>
  <c r="A7426" i="106" l="1"/>
  <c r="D7425" i="106"/>
  <c r="A7427" i="106" l="1"/>
  <c r="D7426" i="106"/>
  <c r="A7428" i="106" l="1"/>
  <c r="D7427" i="106"/>
  <c r="A7429" i="106" l="1"/>
  <c r="D7428" i="106"/>
  <c r="D7429" i="106" l="1"/>
  <c r="A7430" i="106"/>
  <c r="A7431" i="106" l="1"/>
  <c r="D7430" i="106"/>
  <c r="A7432" i="106" l="1"/>
  <c r="D7431" i="106"/>
  <c r="D7432" i="106" l="1"/>
  <c r="A7433" i="106"/>
  <c r="D7433" i="106" l="1"/>
  <c r="A7434" i="106"/>
  <c r="A7435" i="106" l="1"/>
  <c r="D7434" i="106"/>
  <c r="A7436" i="106" l="1"/>
  <c r="D7435" i="106"/>
  <c r="A7437" i="106" l="1"/>
  <c r="D7436" i="106"/>
  <c r="A7438" i="106" l="1"/>
  <c r="D7437" i="106"/>
  <c r="A7439" i="106" l="1"/>
  <c r="D7438" i="106"/>
  <c r="D7439" i="106" l="1"/>
  <c r="A7440" i="106"/>
  <c r="A7441" i="106" l="1"/>
  <c r="D7440" i="106"/>
  <c r="A7442" i="106" l="1"/>
  <c r="D7441" i="106"/>
  <c r="A7443" i="106" l="1"/>
  <c r="D7442" i="106"/>
  <c r="A7444" i="106" l="1"/>
  <c r="D7443" i="106"/>
  <c r="A7445" i="106" l="1"/>
  <c r="D7444" i="106"/>
  <c r="A7446" i="106" l="1"/>
  <c r="D7445" i="106"/>
  <c r="A7447" i="106" l="1"/>
  <c r="D7446" i="106"/>
  <c r="D7447" i="106" l="1"/>
  <c r="A7448" i="106"/>
  <c r="A7449" i="106" l="1"/>
  <c r="D7448" i="106"/>
  <c r="D7449" i="106" l="1"/>
  <c r="A7450" i="106"/>
  <c r="A7451" i="106" l="1"/>
  <c r="D7450" i="106"/>
  <c r="A7452" i="106" l="1"/>
  <c r="D7451" i="106"/>
  <c r="D7452" i="106" l="1"/>
  <c r="A7453" i="106"/>
  <c r="A7454" i="106" l="1"/>
  <c r="D7453" i="106"/>
  <c r="A7455" i="106" l="1"/>
  <c r="D7454" i="106"/>
  <c r="D7455" i="106" l="1"/>
  <c r="A7456" i="106"/>
  <c r="A7457" i="106" l="1"/>
  <c r="D7456" i="106"/>
  <c r="A7458" i="106" l="1"/>
  <c r="D7457" i="106"/>
  <c r="A7459" i="106" l="1"/>
  <c r="D7458" i="106"/>
  <c r="A7460" i="106" l="1"/>
  <c r="D7459" i="106"/>
  <c r="A7461" i="106" l="1"/>
  <c r="D7460" i="106"/>
  <c r="A7462" i="106" l="1"/>
  <c r="D7461" i="106"/>
  <c r="A7463" i="106" l="1"/>
  <c r="D7462" i="106"/>
  <c r="D7463" i="106" l="1"/>
  <c r="A7464" i="106"/>
  <c r="A7465" i="106" l="1"/>
  <c r="D7464" i="106"/>
  <c r="A7466" i="106" l="1"/>
  <c r="D7465" i="106"/>
  <c r="A7467" i="106" l="1"/>
  <c r="D7466" i="106"/>
  <c r="D7467" i="106" l="1"/>
  <c r="A7468" i="106"/>
  <c r="A7469" i="106" l="1"/>
  <c r="D7468" i="106"/>
  <c r="D7469" i="106" l="1"/>
  <c r="A7470" i="106"/>
  <c r="A7471" i="106" l="1"/>
  <c r="D7470" i="106"/>
  <c r="A7472" i="106" l="1"/>
  <c r="D7471" i="106"/>
  <c r="A7473" i="106" l="1"/>
  <c r="D7472" i="106"/>
  <c r="D7473" i="106" l="1"/>
  <c r="A7474"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D7483" i="106" l="1"/>
  <c r="A7484"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D7496" i="106" l="1"/>
  <c r="A7497" i="106"/>
  <c r="A7498" i="106" l="1"/>
  <c r="D7497" i="106"/>
  <c r="A7499" i="106" l="1"/>
  <c r="D7498" i="106"/>
  <c r="D7499" i="106" l="1"/>
  <c r="A7500"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D7512" i="106" l="1"/>
  <c r="A7513" i="106"/>
  <c r="A7514" i="106" l="1"/>
  <c r="D7513" i="106"/>
  <c r="A7515" i="106" l="1"/>
  <c r="D7514" i="106"/>
  <c r="D7515" i="106" l="1"/>
  <c r="A7516" i="106"/>
  <c r="A7517" i="106" l="1"/>
  <c r="D7516" i="106"/>
  <c r="A7518" i="106" l="1"/>
  <c r="D7517" i="106"/>
  <c r="A7519" i="106" l="1"/>
  <c r="D7518" i="106"/>
  <c r="A7520" i="106" l="1"/>
  <c r="D7519" i="106"/>
  <c r="A7521" i="106" l="1"/>
  <c r="D7520" i="106"/>
  <c r="A7522" i="106" l="1"/>
  <c r="D7521" i="106"/>
  <c r="A7523" i="106" l="1"/>
  <c r="D7522" i="106"/>
  <c r="A7524" i="106" l="1"/>
  <c r="D7523" i="106"/>
  <c r="D7524" i="106" l="1"/>
  <c r="A7525" i="106"/>
  <c r="A7526" i="106" l="1"/>
  <c r="D7525" i="106"/>
  <c r="A7527" i="106" l="1"/>
  <c r="D7526" i="106"/>
  <c r="A7528" i="106" l="1"/>
  <c r="D7527" i="106"/>
  <c r="D7528" i="106" l="1"/>
  <c r="A7529" i="106"/>
  <c r="A7530" i="106" l="1"/>
  <c r="D7529" i="106"/>
  <c r="A7531" i="106" l="1"/>
  <c r="D7530" i="106"/>
  <c r="A7532" i="106" l="1"/>
  <c r="D7531" i="106"/>
  <c r="A7533" i="106" l="1"/>
  <c r="D7532" i="106"/>
  <c r="A7534" i="106" l="1"/>
  <c r="D7533" i="106"/>
  <c r="A7535" i="106" l="1"/>
  <c r="D7534" i="106"/>
  <c r="A7536" i="106" l="1"/>
  <c r="D7535" i="106"/>
  <c r="D7536" i="106" l="1"/>
  <c r="A7537" i="106"/>
  <c r="A7538" i="106" l="1"/>
  <c r="D7537" i="106"/>
  <c r="A7539" i="106" l="1"/>
  <c r="D7538" i="106"/>
  <c r="A7540" i="106" l="1"/>
  <c r="D7539" i="106"/>
  <c r="D7540" i="106" l="1"/>
  <c r="A7541" i="106"/>
  <c r="A7542" i="106" l="1"/>
  <c r="D7541" i="106"/>
  <c r="A7543" i="106" l="1"/>
  <c r="D7542" i="106"/>
  <c r="A7544" i="106" l="1"/>
  <c r="D7543" i="106"/>
  <c r="A7545" i="106" l="1"/>
  <c r="D7544" i="106"/>
  <c r="D7545" i="106" l="1"/>
  <c r="A7546" i="106"/>
  <c r="A7547" i="106" l="1"/>
  <c r="D7546" i="106"/>
  <c r="A7548" i="106" l="1"/>
  <c r="D7547" i="106"/>
  <c r="A7549" i="106" l="1"/>
  <c r="D7548" i="106"/>
  <c r="A7550" i="106" l="1"/>
  <c r="D7549" i="106"/>
  <c r="A7551" i="106" l="1"/>
  <c r="D7550" i="106"/>
  <c r="D7551" i="106" l="1"/>
  <c r="A7552" i="106"/>
  <c r="D7552" i="106" l="1"/>
  <c r="A7553" i="106"/>
  <c r="A7554" i="106" l="1"/>
  <c r="D7553" i="106"/>
  <c r="A7555" i="106" l="1"/>
  <c r="D7554" i="106"/>
  <c r="A7556" i="106" l="1"/>
  <c r="D7555" i="106"/>
  <c r="D7556" i="106" l="1"/>
  <c r="A7557"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D7567" i="106" l="1"/>
  <c r="A7568" i="106"/>
  <c r="D7568" i="106" l="1"/>
  <c r="A7569" i="106"/>
  <c r="A7570" i="106" l="1"/>
  <c r="D7569" i="106"/>
  <c r="A7571" i="106" l="1"/>
  <c r="D7570" i="106"/>
  <c r="A7572" i="106" l="1"/>
  <c r="D7571" i="106"/>
  <c r="D7572" i="106" l="1"/>
  <c r="A7573"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D7583" i="106" l="1"/>
  <c r="A7584" i="106"/>
  <c r="D7584" i="106" l="1"/>
  <c r="A7585" i="106"/>
  <c r="A7586" i="106" l="1"/>
  <c r="D7585" i="106"/>
  <c r="A7587" i="106" l="1"/>
  <c r="D7586" i="106"/>
  <c r="A7588" i="106" l="1"/>
  <c r="D7587" i="106"/>
  <c r="D7588" i="106" l="1"/>
  <c r="A7589" i="106"/>
  <c r="A7590" i="106" l="1"/>
  <c r="D7589" i="106"/>
  <c r="A7591" i="106" l="1"/>
  <c r="D7590" i="106"/>
  <c r="A7592" i="106" l="1"/>
  <c r="D7591" i="106"/>
  <c r="A7593" i="106" l="1"/>
  <c r="D7592" i="106"/>
  <c r="A7594" i="106" l="1"/>
  <c r="D7593" i="106"/>
  <c r="A7595" i="106" l="1"/>
  <c r="D7594" i="106"/>
  <c r="A7596" i="106" l="1"/>
  <c r="D7595" i="106"/>
  <c r="A7597" i="106" l="1"/>
  <c r="D7596" i="106"/>
  <c r="D7597" i="106" l="1"/>
  <c r="A7598" i="106"/>
  <c r="D7598" i="106" l="1"/>
  <c r="A7599" i="106"/>
  <c r="A7600" i="106" l="1"/>
  <c r="D7599" i="106"/>
  <c r="A7601" i="106" l="1"/>
  <c r="D7600" i="106"/>
  <c r="D7601" i="106" l="1"/>
  <c r="A7602"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D7616" i="106" l="1"/>
  <c r="A7617" i="106"/>
  <c r="D7617" i="106" l="1"/>
  <c r="A7618"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D7637" i="106" l="1"/>
  <c r="A7638" i="106"/>
  <c r="D7638" i="106" l="1"/>
  <c r="A7639" i="106"/>
  <c r="D7639" i="106" l="1"/>
  <c r="A7640" i="106"/>
  <c r="A7641" i="106" l="1"/>
  <c r="D7640" i="106"/>
  <c r="D7641" i="106" l="1"/>
  <c r="A7642"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<sst xmlns="http://schemas.openxmlformats.org/spreadsheetml/2006/main" count="5034" uniqueCount="2132">
  <si>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</si>
  <si>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</si>
  <si>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</si>
  <si>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</si>
  <si>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</si>
  <si>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</si>
  <si>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</si>
  <si>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</si>
  <si>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</si>
  <si>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</si>
  <si>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</si>
  <si>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</si>
  <si>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</si>
  <si>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</si>
  <si>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</si>
  <si>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</si>
  <si>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</si>
  <si>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</si>
  <si>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</si>
  <si>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</si>
  <si>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</si>
  <si>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</si>
  <si>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</si>
  <si>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</si>
  <si>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</si>
  <si>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</si>
  <si>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</si>
  <si>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</si>
  <si>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</si>
  <si>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</si>
  <si>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</si>
  <si>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</si>
  <si>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</si>
  <si>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</si>
  <si>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</si>
  <si>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</si>
  <si>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</si>
  <si>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</si>
  <si>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</si>
  <si>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</si>
  <si>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</si>
  <si>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</si>
  <si>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</si>
  <si>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</si>
  <si>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</si>
  <si>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</si>
  <si>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</si>
  <si>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</si>
  <si>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</si>
  <si>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</si>
  <si>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</si>
  <si>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</si>
  <si>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</si>
  <si>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</si>
  <si>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</si>
  <si>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</si>
  <si>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</si>
  <si>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</si>
  <si>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</si>
  <si>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</si>
  <si>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</si>
  <si>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</si>
  <si>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</si>
  <si>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</si>
  <si>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</si>
  <si>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</si>
  <si>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</si>
  <si>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</si>
  <si>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</si>
  <si>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</si>
  <si>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</si>
  <si>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</si>
  <si>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</si>
  <si>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</si>
  <si>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</si>
  <si>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</si>
  <si>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</si>
  <si>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</si>
  <si>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</si>
  <si>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</si>
  <si>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</si>
  <si>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</si>
  <si>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</si>
  <si>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</si>
  <si>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</si>
  <si>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</si>
  <si>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</si>
  <si>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</si>
  <si>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</si>
  <si>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</si>
  <si>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</si>
  <si>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</si>
  <si>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</si>
  <si>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</si>
  <si>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</si>
  <si>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</si>
  <si>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</si>
  <si>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</si>
  <si>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</si>
  <si>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</si>
  <si>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</si>
  <si>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</si>
  <si>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</si>
  <si>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</si>
  <si>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</si>
  <si>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</si>
  <si>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</si>
  <si>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</si>
  <si>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</si>
  <si>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</si>
  <si>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</si>
  <si>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</si>
  <si>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</si>
  <si>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</si>
  <si>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</si>
  <si>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</si>
  <si>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</si>
  <si>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</si>
  <si>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</si>
  <si>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</si>
  <si>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</si>
  <si>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</si>
  <si>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</si>
  <si>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</si>
  <si>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</si>
  <si>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</si>
  <si>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</si>
  <si>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</si>
  <si>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</si>
  <si>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</si>
  <si>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</si>
  <si>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</si>
  <si>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</si>
  <si>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</si>
  <si>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</si>
  <si>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</si>
  <si>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</si>
  <si>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</si>
  <si>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</si>
  <si>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</si>
  <si>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</si>
  <si>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</si>
  <si>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</si>
  <si>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</si>
  <si>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</si>
  <si>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</si>
  <si>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</si>
  <si>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</si>
  <si>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</si>
  <si>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</si>
  <si>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</si>
  <si>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</si>
  <si>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</si>
  <si>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</si>
  <si>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</si>
  <si>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</si>
  <si>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</si>
  <si>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</si>
  <si>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</si>
  <si>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</si>
  <si>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</si>
  <si>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</si>
  <si>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</si>
  <si>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</si>
  <si>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</si>
  <si>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</si>
  <si>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</si>
  <si>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</si>
  <si>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</si>
  <si>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</si>
  <si>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</si>
  <si>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</si>
  <si>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</si>
  <si>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</si>
  <si>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</si>
  <si>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</si>
  <si>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</si>
  <si>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</si>
  <si>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</si>
  <si>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</si>
  <si>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</si>
  <si>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</si>
  <si>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</si>
  <si>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</si>
  <si>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</si>
  <si>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</si>
  <si>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</si>
  <si>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</si>
  <si>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</si>
  <si>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</si>
  <si>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</si>
  <si>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</si>
  <si>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</si>
  <si>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</si>
  <si>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</si>
  <si>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</si>
  <si>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</si>
  <si>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</si>
  <si>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</si>
  <si>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</si>
  <si>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</si>
  <si>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</si>
  <si>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</si>
  <si>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</si>
  <si>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</si>
  <si>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</si>
  <si>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</si>
  <si>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</si>
  <si>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</si>
  <si>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</si>
  <si>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</si>
  <si>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</si>
  <si>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</si>
  <si>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</si>
  <si>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</si>
  <si>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</si>
  <si>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</si>
  <si>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</si>
  <si>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</si>
  <si>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</si>
  <si>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</si>
  <si>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</si>
  <si>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</si>
  <si>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</si>
  <si>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</si>
  <si>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</si>
  <si>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</si>
  <si>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</si>
  <si>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</si>
  <si>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</si>
  <si>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</si>
  <si>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</si>
  <si>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</si>
  <si>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</si>
  <si>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</si>
  <si>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</si>
  <si>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</si>
  <si>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</si>
  <si>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</si>
  <si>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</si>
  <si>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</si>
  <si>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</si>
  <si>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</si>
  <si>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</si>
  <si>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</si>
  <si>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</si>
  <si>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</si>
  <si>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</si>
  <si>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</si>
  <si>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</si>
  <si>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</si>
  <si>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</si>
  <si>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</si>
  <si>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</si>
  <si>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</si>
  <si>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</si>
  <si>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</si>
  <si>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</si>
  <si>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</si>
  <si>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</si>
  <si>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</si>
  <si>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</si>
  <si>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</si>
  <si>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</si>
  <si>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</si>
  <si>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</si>
  <si>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</si>
  <si>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</si>
  <si>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</si>
  <si>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</si>
  <si>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</si>
  <si>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</si>
  <si>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</si>
  <si>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</si>
  <si>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</si>
  <si>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</si>
  <si>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</si>
  <si>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</si>
  <si>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</si>
  <si>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</si>
  <si>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</si>
  <si>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</si>
  <si>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</si>
  <si>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</si>
  <si>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</si>
  <si>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</si>
  <si>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</si>
  <si>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</si>
  <si>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</si>
  <si>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</si>
  <si>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</si>
  <si>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</si>
  <si>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</si>
  <si>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</si>
  <si>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</si>
  <si>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</si>
  <si>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</si>
  <si>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</si>
  <si>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</si>
  <si>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</si>
  <si>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</si>
  <si>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</si>
  <si>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</si>
  <si>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</si>
  <si>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</si>
  <si>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</si>
  <si>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</si>
  <si>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</si>
  <si>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</si>
  <si>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</si>
  <si>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</si>
  <si>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</si>
  <si>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</si>
  <si>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</si>
  <si>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</si>
  <si>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</si>
  <si>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</si>
  <si>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</si>
  <si>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</si>
  <si>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</si>
  <si>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</si>
  <si>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</si>
  <si>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</si>
  <si>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</si>
  <si>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</si>
  <si>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</si>
  <si>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</si>
  <si>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</si>
  <si>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</si>
  <si>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</si>
  <si>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</si>
  <si>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</si>
  <si>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</si>
  <si>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</si>
  <si>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</si>
  <si>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</si>
  <si>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</si>
  <si>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</si>
  <si>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</si>
  <si>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</si>
  <si>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</si>
  <si>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</si>
  <si>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</si>
  <si>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</si>
  <si>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</si>
  <si>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</si>
  <si>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</si>
  <si>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</si>
  <si>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</si>
  <si>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</si>
  <si>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</si>
  <si>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</si>
  <si>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</si>
  <si>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</si>
  <si>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</si>
  <si>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</si>
  <si>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</si>
  <si>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</si>
  <si>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</si>
  <si>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</si>
  <si>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</si>
  <si>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</si>
  <si>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</si>
  <si>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</si>
  <si>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</si>
  <si>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</si>
  <si>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</si>
  <si>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</si>
  <si>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</si>
  <si>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</si>
  <si>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</si>
  <si>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</si>
  <si>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</si>
  <si>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</si>
  <si>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</si>
  <si>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</si>
  <si>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</si>
  <si>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</si>
  <si>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</si>
  <si>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</si>
  <si>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</si>
  <si>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</si>
  <si>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</si>
  <si>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</si>
  <si>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</si>
  <si>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</si>
  <si>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</si>
  <si>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</si>
  <si>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</si>
  <si>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</si>
  <si>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</si>
  <si>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</si>
  <si>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</si>
  <si>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</si>
  <si>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</si>
  <si>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</si>
  <si>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</si>
  <si>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</si>
  <si>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</si>
  <si>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</si>
  <si>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</si>
  <si>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</si>
  <si>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</si>
  <si>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</si>
  <si>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</si>
  <si>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</si>
  <si>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</si>
  <si>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</si>
  <si>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</si>
  <si>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</si>
  <si>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</si>
  <si>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</si>
  <si>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</si>
  <si>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</si>
  <si>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</si>
  <si>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</si>
  <si>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</si>
  <si>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</si>
  <si>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</si>
  <si>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</si>
  <si>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</si>
  <si>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</si>
  <si>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</si>
  <si>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</si>
  <si>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</si>
  <si>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</si>
  <si>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</si>
  <si>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</si>
  <si>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</si>
  <si>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</si>
  <si>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</si>
  <si>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</si>
  <si>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</si>
  <si>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</si>
  <si>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</si>
  <si>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</si>
  <si>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</si>
  <si>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</si>
  <si>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</si>
  <si>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</si>
  <si>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</si>
  <si>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</si>
  <si>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</si>
  <si>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</si>
  <si>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</si>
  <si>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</si>
  <si>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</si>
  <si>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</si>
  <si>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</si>
  <si>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</si>
  <si>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</si>
  <si>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</si>
  <si>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</si>
  <si>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</si>
  <si>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</si>
  <si>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</si>
  <si>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</si>
  <si>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</si>
  <si>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</si>
  <si>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</si>
  <si>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</si>
  <si>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</si>
  <si>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</si>
  <si>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</si>
  <si>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</si>
  <si>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</si>
  <si>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</si>
  <si>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</si>
  <si>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</si>
  <si>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</si>
  <si>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</si>
  <si>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</si>
  <si>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</si>
  <si>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</si>
  <si>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</si>
  <si>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</si>
  <si>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</si>
  <si>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</si>
  <si>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</si>
  <si>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</si>
  <si>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</si>
  <si>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</si>
  <si>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</si>
  <si>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</si>
  <si>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</si>
  <si>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</si>
  <si>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</si>
  <si>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</si>
  <si>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</si>
  <si>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</si>
  <si>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</si>
  <si>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</si>
  <si>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</si>
  <si>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</si>
  <si>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</si>
  <si>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</si>
  <si>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</si>
  <si>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</si>
  <si>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</si>
  <si>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</si>
  <si>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</si>
  <si>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</si>
  <si>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</si>
  <si>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</si>
  <si>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</si>
  <si>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</si>
  <si>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</si>
  <si>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</si>
  <si>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</si>
  <si>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</si>
  <si>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</si>
  <si>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</si>
  <si>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</si>
  <si>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</si>
  <si>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</si>
  <si>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</si>
  <si>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</si>
  <si>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</si>
  <si>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</si>
  <si>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</si>
  <si>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</si>
  <si>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</si>
  <si>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</si>
  <si>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</si>
  <si>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</si>
  <si>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</si>
  <si>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</si>
  <si>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</si>
  <si>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</si>
  <si>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</si>
  <si>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</si>
  <si>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</si>
  <si>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</si>
  <si>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</si>
  <si>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</si>
  <si>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</si>
  <si>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</si>
  <si>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</si>
  <si>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</si>
  <si>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</si>
  <si>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</si>
  <si>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</si>
  <si>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</si>
  <si>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</si>
  <si>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</si>
  <si>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</si>
  <si>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</si>
  <si>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</si>
  <si>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</si>
  <si>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</si>
  <si>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</si>
  <si>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</si>
  <si>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</si>
  <si>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</si>
  <si>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</si>
  <si>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</si>
  <si>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</si>
  <si>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</si>
  <si>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</si>
  <si>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</si>
  <si>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</si>
  <si>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</si>
  <si>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</si>
  <si>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</si>
  <si>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</si>
  <si>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</si>
  <si>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</si>
  <si>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</si>
  <si>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</si>
  <si>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</si>
  <si>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</si>
  <si>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</si>
  <si>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</si>
  <si>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</si>
  <si>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</si>
  <si>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</si>
  <si>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</si>
  <si>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</si>
  <si>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</si>
  <si>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</si>
  <si>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</si>
  <si>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</si>
  <si>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</si>
  <si>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</si>
  <si>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</si>
  <si>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</si>
  <si>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</si>
  <si>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</si>
  <si>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</si>
  <si>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</si>
  <si>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</si>
  <si>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</si>
  <si>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</si>
  <si>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</si>
  <si>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</si>
  <si>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</si>
  <si>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</si>
  <si>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</si>
  <si>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</si>
  <si>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</si>
  <si>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</si>
  <si>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</si>
  <si>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</si>
  <si>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</si>
  <si>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</si>
  <si>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</si>
  <si>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</si>
  <si>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</si>
  <si>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</si>
  <si>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</si>
  <si>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</si>
  <si>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</si>
  <si>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</si>
  <si>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</si>
  <si>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</si>
  <si>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</si>
  <si>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</si>
  <si>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</si>
  <si>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</si>
  <si>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</si>
  <si>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</si>
  <si>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</si>
  <si>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</si>
  <si>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</si>
  <si>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</si>
  <si>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</si>
  <si>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</si>
  <si>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</si>
  <si>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</si>
  <si>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</si>
  <si>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</si>
  <si>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</si>
  <si>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</si>
  <si>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</si>
  <si>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</si>
  <si>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</si>
  <si>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</si>
  <si>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</si>
  <si>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</si>
  <si>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</si>
  <si>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</si>
  <si>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</si>
  <si>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</si>
  <si>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</si>
  <si>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</si>
  <si>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</si>
  <si>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</si>
  <si>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</si>
  <si>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</si>
  <si>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</si>
  <si>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</si>
  <si>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</si>
  <si>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</si>
  <si>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</si>
  <si>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</si>
  <si>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</si>
  <si>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</si>
  <si>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</si>
  <si>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</si>
  <si>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</si>
  <si>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</si>
  <si>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</si>
  <si>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</si>
  <si>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</si>
  <si>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</si>
  <si>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</si>
  <si>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</si>
  <si>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</si>
  <si>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</si>
  <si>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</si>
  <si>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</si>
  <si>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</si>
  <si>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</si>
  <si>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</si>
  <si>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</si>
  <si>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</si>
  <si>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</si>
  <si>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</si>
  <si>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</si>
  <si>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</si>
  <si>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</si>
  <si>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</si>
  <si>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</si>
  <si>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</si>
  <si>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</si>
  <si>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</si>
  <si>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</si>
  <si>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</si>
  <si>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</si>
  <si>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</si>
  <si>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</si>
  <si>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</si>
  <si>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</si>
  <si>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</si>
  <si>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</si>
  <si>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</si>
  <si>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</si>
  <si>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</si>
  <si>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</si>
  <si>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</si>
  <si>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</si>
  <si>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</si>
  <si>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</si>
  <si>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</si>
  <si>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</si>
  <si>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</si>
  <si>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</si>
  <si>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</si>
  <si>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</si>
  <si>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</si>
  <si>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</si>
  <si>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</si>
  <si>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</si>
  <si>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</si>
  <si>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</si>
  <si>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</si>
  <si>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</si>
  <si>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</si>
  <si>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</si>
  <si>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</si>
  <si>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</si>
  <si>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</si>
  <si>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</si>
  <si>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</si>
  <si>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</si>
  <si>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</si>
  <si>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</si>
  <si>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</si>
  <si>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</si>
  <si>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</si>
  <si>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</si>
  <si>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</si>
  <si>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</si>
  <si>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</si>
  <si>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</si>
  <si>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</si>
  <si>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</si>
  <si>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</si>
  <si>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</si>
  <si>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</si>
  <si>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</si>
  <si>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</si>
  <si>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</si>
  <si>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</si>
  <si>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</si>
  <si>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</si>
  <si>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</si>
  <si>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</si>
  <si>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</si>
  <si>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</si>
  <si>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</si>
  <si>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</si>
  <si>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</si>
  <si>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</si>
  <si>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</si>
  <si>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</si>
  <si>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</si>
  <si>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</si>
  <si>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</si>
  <si>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</si>
  <si>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</si>
  <si>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</si>
  <si>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</si>
  <si>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</si>
  <si>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</si>
  <si>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</si>
  <si>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</si>
  <si>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</si>
  <si>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</si>
  <si>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</si>
  <si>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</si>
  <si>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</si>
  <si>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</si>
  <si>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</si>
  <si>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</si>
  <si>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</si>
  <si>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</si>
  <si>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</si>
  <si>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</si>
  <si>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</si>
  <si>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</si>
  <si>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</si>
  <si>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</si>
  <si>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</si>
  <si>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</si>
  <si>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</si>
  <si>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</si>
  <si>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</si>
  <si>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</si>
  <si>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</si>
  <si>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</si>
  <si>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</si>
  <si>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</si>
  <si>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</si>
  <si>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</si>
  <si>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</si>
  <si>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</si>
  <si>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</si>
  <si>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</si>
  <si>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</si>
  <si>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</si>
  <si>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</si>
  <si>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</si>
  <si>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</si>
  <si>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</si>
  <si>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</si>
  <si>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</si>
  <si>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</si>
  <si>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</si>
  <si>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</si>
  <si>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</si>
  <si>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</si>
  <si>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</si>
  <si>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</si>
  <si>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</si>
  <si>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</si>
  <si>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</si>
  <si>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</si>
  <si>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</si>
  <si>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</si>
  <si>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</si>
  <si>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</si>
  <si>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</si>
  <si>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</si>
  <si>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</si>
  <si>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</si>
  <si>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</si>
  <si>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</si>
  <si>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</si>
  <si>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</si>
  <si>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</si>
  <si>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</si>
  <si>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</si>
  <si>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</si>
  <si>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</si>
  <si>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</si>
  <si>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</si>
  <si>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</si>
  <si>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</si>
  <si>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</si>
  <si>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</si>
  <si>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</si>
  <si>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</si>
  <si>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</si>
  <si>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</si>
  <si>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</si>
  <si>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</si>
  <si>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</si>
  <si>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</si>
  <si>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</si>
  <si>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</si>
  <si>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</si>
  <si>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</si>
  <si>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</si>
  <si>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</si>
  <si>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</si>
  <si>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</si>
  <si>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</si>
  <si>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</si>
  <si>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</si>
  <si>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</si>
  <si>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</si>
  <si>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</si>
  <si>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</si>
  <si>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</si>
  <si>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</si>
  <si>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</si>
  <si>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</si>
  <si>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</si>
  <si>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</si>
  <si>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</si>
  <si>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</si>
  <si>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</si>
  <si>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</si>
  <si>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</si>
  <si>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</si>
  <si>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</si>
  <si>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</si>
  <si>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</si>
  <si>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</si>
  <si>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</si>
  <si>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</si>
  <si>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</si>
  <si>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</si>
  <si>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</si>
  <si>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</si>
  <si>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</si>
  <si>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</si>
  <si>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</si>
  <si>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</si>
  <si>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</si>
  <si>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</si>
  <si>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</si>
  <si>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</si>
  <si>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</si>
  <si>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</si>
  <si>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</si>
  <si>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</si>
  <si>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</si>
  <si>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</si>
  <si>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</si>
  <si>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</si>
  <si>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</si>
  <si>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</si>
  <si>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</si>
  <si>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</si>
  <si>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</si>
  <si>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</si>
  <si>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</si>
  <si>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</si>
  <si>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</si>
  <si>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</si>
  <si>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</si>
  <si>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</si>
  <si>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</si>
  <si>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</si>
  <si>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</si>
  <si>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</si>
  <si>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</si>
  <si>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</si>
  <si>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</si>
  <si>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</si>
  <si>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</si>
  <si>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</si>
  <si>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</si>
  <si>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</si>
  <si>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</si>
  <si>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</si>
  <si>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</si>
  <si>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</si>
  <si>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</si>
  <si>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</si>
  <si>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</si>
  <si>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</si>
  <si>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</si>
  <si>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</si>
  <si>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</si>
  <si>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</si>
  <si>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</si>
  <si>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</si>
  <si>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</si>
  <si>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</si>
  <si>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</si>
  <si>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</si>
  <si>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</si>
  <si>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</si>
  <si>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</si>
  <si>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</si>
  <si>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</si>
  <si>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</si>
  <si>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</si>
  <si>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</si>
  <si>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</si>
  <si>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</si>
  <si>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</si>
  <si>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</si>
  <si>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</si>
  <si>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</si>
  <si>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</si>
  <si>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</si>
  <si>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</si>
  <si>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</si>
  <si>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</si>
  <si>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</si>
  <si>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</si>
  <si>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</si>
  <si>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</si>
  <si>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</si>
  <si>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</si>
  <si>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</si>
  <si>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</si>
  <si>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</si>
  <si>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</si>
  <si>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</si>
  <si>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</si>
  <si>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</si>
  <si>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</si>
  <si>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</si>
  <si>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</si>
  <si>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</si>
  <si>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</si>
  <si>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</si>
  <si>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</si>
  <si>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</si>
  <si>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</si>
  <si>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</si>
  <si>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</si>
  <si>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</si>
  <si>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</si>
  <si>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</si>
  <si>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</si>
  <si>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</si>
  <si>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</si>
  <si>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</si>
  <si>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</si>
  <si>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</si>
  <si>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</si>
  <si>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</si>
  <si>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</si>
  <si>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</si>
  <si>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</si>
  <si>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</si>
  <si>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</si>
  <si>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</si>
  <si>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</si>
  <si>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</si>
  <si>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</si>
  <si>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</si>
  <si>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</si>
  <si>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</si>
  <si>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</si>
  <si>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</si>
  <si>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</si>
  <si>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</si>
  <si>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</si>
  <si>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</si>
  <si>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</si>
  <si>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</si>
  <si>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</si>
  <si>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</si>
  <si>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</si>
  <si>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</si>
  <si>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</si>
  <si>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</si>
  <si>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</si>
  <si>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</si>
  <si>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</si>
  <si>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</si>
  <si>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</si>
  <si>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</si>
  <si>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</si>
  <si>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</si>
  <si>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</si>
  <si>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</si>
  <si>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</si>
  <si>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</si>
  <si>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</si>
  <si>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</si>
  <si>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</si>
  <si>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</si>
  <si>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</si>
  <si>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</si>
  <si>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</si>
  <si>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</si>
  <si>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</si>
  <si>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</si>
  <si>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</si>
  <si>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</si>
  <si>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</si>
  <si>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</si>
  <si>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</si>
  <si>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</si>
  <si>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</si>
  <si>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</si>
  <si>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</si>
  <si>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</si>
  <si>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</si>
  <si>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</si>
  <si>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</si>
  <si>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</si>
  <si>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</si>
  <si>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</si>
  <si>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</si>
  <si>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</si>
  <si>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</si>
  <si>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</si>
  <si>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</si>
  <si>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</si>
  <si>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</si>
  <si>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</si>
  <si>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</si>
  <si>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</si>
  <si>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</si>
  <si>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</si>
  <si>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</si>
  <si>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</si>
  <si>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</si>
  <si>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</si>
  <si>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</si>
  <si>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</si>
  <si>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</si>
  <si>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</si>
  <si>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</si>
  <si>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</si>
  <si>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</si>
  <si>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</si>
  <si>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</si>
  <si>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</si>
  <si>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</si>
  <si>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</si>
  <si>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</si>
  <si>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</si>
  <si>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</si>
  <si>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</si>
  <si>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</si>
  <si>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</si>
  <si>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</si>
  <si>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</si>
  <si>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</si>
  <si>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</si>
  <si>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</si>
  <si>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</si>
  <si>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</si>
  <si>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</si>
  <si>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</si>
  <si>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</si>
  <si>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</si>
  <si>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</si>
  <si>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</si>
  <si>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</si>
  <si>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</si>
  <si>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</si>
  <si>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</si>
  <si>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</si>
  <si>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</si>
  <si>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</si>
  <si>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</si>
  <si>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</si>
  <si>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</si>
  <si>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</si>
  <si>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</si>
  <si>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</si>
  <si>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</si>
  <si>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</si>
  <si>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</si>
  <si>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</si>
  <si>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</si>
  <si>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</si>
  <si>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</si>
  <si>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</si>
  <si>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</si>
  <si>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</si>
  <si>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</si>
  <si>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</si>
  <si>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</si>
  <si>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</si>
  <si>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</si>
  <si>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</si>
  <si>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</si>
  <si>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</si>
  <si>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</si>
  <si>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</si>
  <si>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</si>
  <si>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</si>
  <si>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</si>
  <si>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</si>
  <si>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</si>
  <si>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</si>
  <si>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</si>
  <si>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</si>
  <si>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</si>
  <si>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</si>
  <si>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</si>
  <si>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</si>
  <si>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</si>
  <si>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</si>
  <si>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</si>
  <si>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</si>
  <si>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</si>
  <si>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</si>
  <si>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</si>
  <si>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</si>
  <si>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</si>
  <si>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</si>
  <si>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</si>
  <si>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</si>
  <si>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</si>
  <si>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</si>
  <si>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</si>
  <si>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</si>
  <si>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</si>
  <si>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</si>
  <si>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</si>
  <si>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</si>
  <si>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</si>
  <si>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</si>
  <si>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</si>
  <si>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</si>
  <si>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</si>
  <si>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</si>
  <si>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</si>
  <si>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</si>
  <si>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</si>
  <si>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</si>
  <si>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</si>
  <si>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</si>
  <si>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</si>
  <si>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</si>
  <si>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</si>
  <si>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</si>
  <si>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</si>
  <si>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</si>
  <si>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</si>
  <si>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</si>
  <si>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</si>
  <si>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</si>
  <si>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</si>
  <si>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</si>
  <si>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</si>
  <si>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</si>
  <si>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</si>
  <si>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</si>
  <si>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</si>
  <si>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</si>
  <si>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</si>
  <si>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</si>
  <si>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</si>
  <si>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</si>
  <si>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</si>
  <si>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</si>
  <si>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</si>
  <si>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</si>
  <si>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</si>
  <si>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</si>
  <si>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</si>
  <si>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</si>
  <si>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</si>
  <si>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</si>
  <si>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</si>
  <si>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</si>
  <si>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</si>
  <si>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</si>
  <si>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</si>
  <si>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</si>
  <si>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</si>
  <si>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</si>
  <si>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</si>
  <si>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</si>
  <si>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</si>
  <si>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</si>
  <si>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</si>
  <si>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</si>
  <si>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</si>
  <si>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</si>
  <si>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</si>
  <si>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</si>
  <si>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</si>
  <si>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</si>
  <si>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</si>
  <si>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</si>
  <si>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</si>
  <si>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</si>
  <si>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</si>
  <si>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</si>
  <si>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</si>
  <si>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</si>
  <si>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</si>
  <si>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</si>
  <si>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</si>
  <si>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</si>
  <si>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</si>
  <si>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</si>
  <si>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</si>
  <si>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</si>
  <si>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</si>
  <si>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</si>
  <si>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</si>
  <si>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</si>
  <si>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</si>
  <si>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</si>
  <si>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</si>
  <si>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</si>
  <si>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</si>
  <si>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</si>
  <si>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</si>
  <si>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</si>
  <si>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</si>
  <si>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</si>
  <si>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</si>
  <si>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</si>
  <si>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</si>
  <si>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</si>
  <si>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</si>
  <si>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</si>
  <si>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</si>
  <si>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</si>
  <si>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</si>
  <si>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</si>
  <si>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</si>
  <si>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</si>
  <si>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</si>
  <si>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</si>
  <si>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</si>
  <si>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</si>
  <si>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</si>
  <si>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</si>
  <si>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</si>
  <si>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</si>
  <si>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</si>
  <si>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</si>
  <si>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</si>
  <si>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</si>
  <si>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</si>
  <si>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</si>
  <si>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</si>
  <si>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</si>
  <si>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</si>
  <si>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</si>
  <si>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</si>
  <si>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</si>
  <si>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</si>
  <si>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</si>
  <si>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</si>
  <si>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</si>
  <si>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</si>
  <si>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</si>
  <si>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</si>
  <si>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</si>
  <si>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</si>
  <si>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</si>
  <si>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</si>
  <si>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</si>
  <si>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</si>
  <si>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</si>
  <si>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</si>
  <si>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</si>
  <si>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</si>
  <si>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</si>
  <si>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</si>
  <si>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</si>
  <si>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</si>
  <si>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</si>
  <si>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</si>
  <si>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</si>
  <si>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</si>
  <si>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</si>
  <si>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</si>
  <si>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</si>
  <si>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</si>
  <si>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</si>
  <si>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</si>
  <si>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</si>
  <si>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</si>
  <si>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</si>
  <si>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</si>
  <si>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</si>
  <si>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</si>
  <si>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</si>
  <si>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</si>
  <si>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</si>
  <si>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</si>
  <si>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</si>
  <si>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</si>
  <si>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</si>
  <si>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</si>
  <si>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</si>
  <si>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</si>
  <si>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</si>
  <si>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</si>
  <si>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</si>
  <si>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</si>
  <si>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</si>
  <si>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</si>
  <si>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</si>
  <si>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</si>
  <si>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</si>
  <si>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</si>
  <si>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</si>
  <si>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</si>
  <si>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</si>
  <si>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</si>
  <si>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</si>
  <si>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</si>
  <si>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</si>
  <si>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</si>
  <si>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</si>
  <si>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</si>
  <si>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</si>
  <si>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</si>
  <si>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</si>
  <si>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</si>
  <si>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</si>
  <si>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</si>
  <si>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</si>
  <si>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</si>
  <si>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</si>
  <si>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</si>
  <si>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</si>
  <si>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</si>
  <si>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</si>
  <si>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</si>
  <si>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</si>
  <si>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</si>
  <si>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</si>
  <si>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</si>
  <si>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</si>
  <si>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</si>
  <si>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</si>
  <si>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</si>
  <si>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</si>
  <si>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</si>
  <si>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</si>
  <si>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</si>
  <si>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</si>
  <si>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</si>
  <si>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</si>
  <si>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</si>
  <si>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</si>
  <si>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</si>
  <si>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</si>
  <si>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</si>
  <si>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</si>
  <si>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</si>
  <si>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</si>
  <si>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</si>
  <si>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</si>
  <si>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</si>
  <si>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</si>
  <si>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</si>
  <si>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</si>
  <si>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</si>
  <si>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</si>
  <si>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</si>
  <si>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</si>
  <si>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</si>
  <si>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</si>
  <si>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</si>
  <si>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</si>
  <si>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</si>
  <si>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</si>
  <si>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</si>
  <si>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</si>
  <si>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</si>
  <si>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</si>
  <si>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</si>
  <si>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</si>
  <si>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</si>
  <si>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</si>
  <si>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</si>
  <si>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</si>
  <si>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</si>
  <si>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</si>
  <si>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</si>
  <si>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</si>
  <si>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</si>
  <si>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</si>
  <si>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</si>
  <si>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</si>
  <si>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</si>
  <si>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</si>
  <si>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</si>
  <si>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</si>
  <si>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</si>
  <si>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</si>
  <si>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</si>
  <si>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</si>
  <si>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</si>
  <si>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</si>
  <si>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</si>
  <si>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</si>
  <si>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</si>
  <si>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</si>
  <si>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</si>
  <si>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</si>
  <si>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</si>
  <si>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</si>
  <si>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</si>
  <si>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</si>
  <si>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</si>
  <si>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</si>
  <si>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</si>
  <si>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</si>
  <si>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</si>
  <si>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</si>
  <si>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</si>
  <si>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</si>
  <si>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</si>
  <si>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</si>
  <si>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</si>
  <si>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</si>
  <si>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</si>
  <si>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</si>
  <si>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</si>
  <si>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</si>
  <si>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</si>
  <si>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</si>
  <si>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</si>
  <si>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</si>
  <si>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</si>
  <si>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</si>
  <si>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</si>
  <si>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</si>
  <si>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</si>
  <si>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</si>
  <si>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</si>
  <si>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</si>
  <si>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</si>
  <si>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</si>
  <si>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</si>
  <si>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</si>
  <si>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</si>
  <si>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</si>
  <si>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</si>
  <si>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</si>
  <si>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</si>
  <si>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</si>
  <si>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</si>
  <si>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</si>
  <si>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</si>
  <si>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</si>
  <si>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</si>
  <si>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</si>
  <si>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</si>
  <si>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</si>
  <si>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</si>
  <si>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</si>
  <si>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</si>
  <si>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</si>
  <si>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</si>
  <si>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</si>
  <si>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</si>
  <si>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</si>
  <si>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</si>
  <si>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</si>
  <si>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</si>
  <si>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</si>
  <si>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</si>
  <si>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</si>
  <si>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</si>
  <si>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</si>
  <si>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</si>
  <si>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</si>
  <si>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</si>
  <si>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</si>
  <si>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</si>
  <si>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</si>
  <si>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</si>
  <si>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</si>
  <si>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</si>
  <si>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</si>
  <si>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</si>
  <si>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</si>
  <si>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</si>
  <si>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</si>
  <si>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</si>
  <si>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</si>
  <si>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</si>
  <si>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</si>
  <si>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</si>
  <si>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</si>
  <si>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</si>
  <si>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</si>
  <si>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</si>
  <si>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</si>
  <si>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</si>
  <si>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</si>
  <si>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</si>
  <si>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</si>
  <si>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</si>
  <si>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</si>
  <si>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</si>
  <si>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</si>
  <si>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</si>
  <si>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</si>
  <si>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</si>
  <si>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</si>
  <si>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</si>
  <si>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</si>
  <si>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</si>
  <si>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</si>
  <si>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</si>
  <si>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</si>
  <si>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</si>
  <si>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</si>
  <si>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</si>
  <si>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</si>
  <si>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</si>
  <si>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</si>
  <si>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</si>
  <si>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</si>
  <si>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</si>
  <si>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</si>
  <si>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</si>
  <si>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</si>
  <si>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</si>
  <si>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</si>
  <si>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</si>
  <si>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</si>
  <si>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</si>
  <si>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</si>
  <si>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</si>
  <si>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</si>
  <si>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</si>
  <si>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</si>
  <si>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</si>
  <si>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</si>
  <si>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</si>
  <si>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</si>
  <si>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</si>
  <si>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</si>
  <si>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</si>
  <si>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</si>
  <si>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</si>
  <si>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</si>
  <si>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</si>
  <si>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</si>
  <si>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</si>
  <si>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</si>
  <si>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</si>
  <si>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</si>
  <si>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</si>
  <si>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</si>
  <si>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</si>
  <si>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</si>
  <si>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</si>
  <si>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</si>
  <si>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</si>
  <si>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</si>
  <si>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</si>
  <si>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</si>
  <si>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</si>
  <si>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</si>
  <si>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</si>
  <si>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</si>
  <si>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</si>
  <si>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</si>
  <si>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</si>
  <si>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</si>
  <si>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</si>
  <si>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</si>
  <si>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</si>
  <si>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</si>
  <si>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</si>
  <si>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</si>
  <si>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</si>
  <si>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</si>
  <si>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</si>
  <si>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</si>
  <si>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</si>
  <si>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</si>
  <si>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</si>
  <si>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</si>
  <si>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</si>
  <si>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</si>
  <si>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</si>
  <si>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</si>
  <si>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</si>
  <si>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</si>
  <si>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</si>
  <si>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</si>
  <si>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</si>
  <si>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</si>
  <si>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</si>
  <si>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</si>
  <si>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</si>
  <si>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</si>
  <si>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</si>
  <si>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</si>
  <si>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</si>
  <si>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</si>
  <si>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</si>
  <si>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</si>
  <si>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</si>
  <si>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</si>
  <si>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</si>
  <si>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</si>
  <si>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</si>
  <si>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</si>
  <si>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</si>
  <si>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</si>
  <si>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</si>
  <si>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</si>
  <si>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</si>
  <si>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</si>
  <si>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</si>
  <si>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</si>
  <si>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</si>
  <si>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</si>
  <si>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</si>
  <si>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</si>
  <si>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</si>
  <si>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</si>
  <si>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</si>
  <si>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</si>
  <si>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</si>
  <si>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</si>
  <si>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</si>
  <si>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</si>
  <si>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</si>
  <si>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</si>
  <si>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</si>
  <si>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</si>
  <si>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</si>
  <si>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</si>
  <si>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</si>
  <si>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</si>
  <si>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</si>
  <si>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</si>
  <si>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</si>
  <si>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</si>
  <si>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</si>
  <si>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</si>
  <si>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</si>
  <si>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</si>
  <si>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</si>
  <si>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</si>
  <si>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</si>
  <si>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</si>
  <si>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</si>
  <si>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</si>
  <si>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</si>
  <si>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</si>
  <si>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</si>
  <si>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</si>
  <si>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</si>
  <si>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</si>
  <si>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</si>
  <si>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</si>
  <si>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</si>
  <si>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</si>
  <si>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</si>
  <si>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</si>
  <si>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</si>
  <si>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</si>
  <si>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</si>
  <si>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</si>
  <si>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</si>
  <si>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</si>
  <si>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</si>
  <si>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</si>
  <si>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</si>
  <si>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</si>
  <si>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</si>
  <si>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</si>
  <si>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</si>
  <si>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</si>
  <si>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</si>
  <si>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</si>
  <si>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</si>
  <si>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</si>
  <si>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</si>
  <si>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</si>
  <si>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</si>
  <si>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</si>
  <si>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</si>
  <si>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</si>
  <si>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</si>
  <si>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</si>
  <si>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</si>
  <si>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</si>
  <si>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</si>
  <si>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</si>
  <si>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</si>
  <si>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</si>
  <si>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</si>
  <si>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</si>
  <si>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</si>
  <si>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</si>
  <si>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</si>
  <si>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</si>
  <si>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</si>
  <si>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</si>
  <si>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</si>
  <si>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</si>
  <si>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</si>
  <si>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</si>
  <si>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</si>
  <si>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</si>
  <si>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</si>
  <si>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</si>
  <si>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</si>
  <si>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</si>
  <si>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</si>
  <si>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</si>
  <si>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</si>
  <si>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</si>
  <si>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</si>
  <si>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</si>
  <si>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</si>
  <si>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</si>
  <si>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</si>
  <si>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</si>
  <si>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</si>
  <si>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</si>
  <si>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</si>
  <si>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</si>
  <si>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</si>
  <si>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</si>
  <si>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</si>
  <si>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</si>
  <si>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</si>
  <si>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</si>
  <si>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</si>
  <si>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</si>
  <si>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</si>
  <si>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</si>
  <si>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</si>
  <si>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</si>
  <si>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</si>
  <si>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</si>
  <si>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</si>
  <si>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</si>
  <si>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</si>
  <si>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</si>
  <si>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</si>
  <si>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</si>
  <si>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</si>
  <si>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</si>
  <si>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</si>
  <si>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</si>
  <si>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</si>
  <si>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</si>
  <si>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</si>
  <si>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</si>
  <si>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</si>
  <si>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</si>
  <si>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</si>
  <si>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</si>
  <si>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</si>
  <si>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</si>
  <si>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</si>
  <si>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</si>
  <si>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</si>
  <si>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</si>
  <si>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</si>
  <si>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</si>
  <si>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</si>
  <si>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</si>
  <si>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</si>
  <si>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</si>
  <si>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</si>
  <si>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</si>
  <si>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</si>
  <si>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</si>
  <si>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</si>
  <si>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</si>
  <si>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</si>
  <si>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</si>
  <si>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</si>
  <si>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</si>
  <si>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</si>
  <si>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</si>
  <si>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</si>
  <si>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</si>
  <si>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</si>
  <si>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</si>
  <si>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</si>
  <si>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</si>
  <si>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</si>
  <si>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</si>
  <si>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</si>
  <si>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</si>
  <si>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</si>
  <si>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</si>
  <si>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</si>
  <si>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</si>
  <si>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</si>
  <si>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</si>
  <si>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</si>
  <si>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</si>
  <si>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</si>
  <si>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</si>
  <si>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</si>
  <si>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</si>
  <si>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</si>
  <si>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</si>
  <si>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</si>
  <si>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</si>
  <si>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</si>
  <si>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</si>
  <si>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</si>
  <si>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</si>
  <si>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</si>
  <si>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</si>
  <si>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</si>
  <si>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</si>
  <si>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</si>
  <si>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</si>
  <si>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</si>
  <si>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</si>
  <si>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</si>
  <si>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</si>
  <si>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</si>
  <si>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</si>
  <si>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</si>
  <si>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</si>
  <si>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</si>
  <si>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</si>
  <si>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</si>
  <si>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</si>
  <si>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</si>
  <si>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</si>
  <si>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</si>
  <si>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</si>
  <si>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</si>
  <si>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</si>
  <si>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</si>
  <si>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</si>
  <si>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</si>
  <si>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</si>
  <si>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</si>
  <si>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</si>
  <si>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</si>
  <si>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</si>
  <si>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</si>
  <si>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</si>
  <si>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</si>
  <si>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</si>
  <si>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</si>
  <si>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</si>
  <si>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</si>
  <si>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</si>
  <si>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</si>
  <si>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</si>
  <si>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</si>
  <si>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</si>
  <si>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</si>
  <si>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</si>
  <si>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</si>
  <si>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</si>
  <si>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</si>
  <si>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</si>
  <si>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</si>
  <si>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</si>
  <si>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</si>
  <si>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</si>
  <si>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</si>
  <si>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</si>
  <si>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</si>
  <si>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</si>
  <si>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</si>
  <si>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</si>
  <si>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</si>
  <si>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</si>
  <si>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</si>
  <si>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</si>
  <si>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</si>
  <si>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</si>
  <si>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</si>
  <si>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</si>
  <si>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</si>
  <si>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</si>
  <si>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</si>
  <si>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</si>
  <si>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</si>
  <si>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</si>
  <si>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</si>
  <si>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</si>
  <si>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</si>
  <si>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</si>
  <si>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</si>
  <si>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</si>
  <si>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</si>
  <si>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</si>
  <si>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</si>
  <si>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</si>
  <si>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</si>
  <si>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</si>
  <si>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</si>
  <si>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</si>
  <si>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</si>
  <si>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</si>
  <si>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</si>
  <si>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</si>
  <si>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</si>
  <si>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</si>
  <si>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</si>
  <si>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</si>
  <si>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</si>
  <si>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</si>
  <si>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</si>
  <si>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</si>
  <si>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</si>
  <si>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</si>
  <si>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</si>
  <si>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</si>
  <si>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</si>
  <si>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</si>
  <si>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</si>
  <si>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</si>
  <si>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</si>
  <si>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</si>
  <si>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</si>
  <si>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</si>
  <si>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</si>
  <si>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</si>
  <si>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</si>
  <si>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</si>
  <si>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</si>
  <si>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</si>
  <si>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</si>
  <si>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</si>
  <si>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</si>
  <si>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</si>
  <si>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</si>
  <si>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</si>
  <si>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</si>
  <si>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</si>
  <si>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</si>
  <si>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</si>
  <si>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</si>
  <si>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</si>
  <si>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</si>
  <si>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</si>
  <si>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</si>
  <si>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</si>
  <si>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</si>
  <si>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</si>
  <si>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</si>
  <si>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</si>
  <si>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</si>
  <si>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</si>
  <si>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</si>
  <si>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</si>
  <si>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</si>
  <si>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</si>
  <si>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</si>
  <si>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</si>
  <si>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</si>
  <si>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</si>
  <si>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</si>
  <si>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</si>
  <si>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</si>
  <si>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</si>
  <si>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</si>
  <si>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</si>
  <si>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</si>
  <si>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</si>
  <si>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</si>
  <si>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</si>
  <si>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</si>
  <si>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</si>
  <si>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</si>
  <si>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</si>
  <si>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</si>
  <si>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</si>
  <si>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</si>
  <si>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</si>
  <si>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</si>
  <si>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</si>
  <si>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</si>
  <si>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</si>
  <si>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</si>
  <si>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</si>
  <si>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</si>
  <si>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</si>
  <si>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</si>
  <si>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</si>
  <si>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</si>
  <si>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</si>
  <si>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</si>
  <si>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</si>
  <si>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</si>
  <si>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</si>
  <si>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</si>
  <si>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</si>
  <si>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</si>
  <si>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</si>
  <si>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</si>
  <si>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</si>
  <si>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</si>
  <si>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</si>
  <si>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</si>
  <si>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</si>
  <si>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</si>
  <si>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</si>
  <si>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</si>
  <si>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</si>
  <si>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</si>
  <si>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</si>
  <si>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</si>
  <si>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</si>
  <si>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</si>
  <si>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</si>
  <si>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</si>
  <si>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</si>
  <si>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</si>
  <si>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</si>
  <si>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</si>
  <si>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</si>
  <si>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</si>
  <si>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</si>
  <si>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</si>
  <si>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</si>
  <si>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</si>
  <si>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</si>
  <si>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</si>
  <si>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</si>
  <si>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</si>
  <si>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</si>
  <si>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</si>
  <si>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</si>
  <si>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</si>
  <si>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</si>
  <si>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</si>
  <si>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</si>
  <si>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</si>
  <si>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</si>
  <si>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</si>
  <si>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</si>
  <si>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</si>
  <si>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</si>
  <si>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</si>
  <si>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</si>
  <si>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</si>
  <si>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</si>
  <si>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Whiteside</t>
  </si>
  <si>
    <t>101 12th Avenue</t>
  </si>
  <si>
    <t>Rock Falls</t>
  </si>
  <si>
    <t>ronm@rfhs301.org</t>
  </si>
  <si>
    <t>Ron McCord</t>
  </si>
  <si>
    <t>815-625-3886</t>
  </si>
  <si>
    <t>815-625-3889</t>
  </si>
  <si>
    <t>Stephanie K. Ramsay, CPA</t>
  </si>
  <si>
    <t>sramsay@gorenzcpa.com</t>
  </si>
  <si>
    <t>Working Cash Bonds 2011</t>
  </si>
  <si>
    <t>Equipment Lease</t>
  </si>
  <si>
    <t>Bi-County Special Education Cooperative</t>
  </si>
  <si>
    <t>See Note #1</t>
  </si>
  <si>
    <t>1 - Montmorency Elem School Dist #145 &amp; Rock River Valley Self Help Ent</t>
  </si>
  <si>
    <t>Whiteside Area Career Center</t>
  </si>
  <si>
    <t>Capital Lease</t>
  </si>
  <si>
    <t>2015-None</t>
  </si>
  <si>
    <t>General Obligation Bonds 2016</t>
  </si>
  <si>
    <t>Previously Retired Issues</t>
  </si>
  <si>
    <t>Page 10, Line 74 - Vending Machines</t>
  </si>
  <si>
    <t>Page 10, Line 78 - Fall Play Admissions</t>
  </si>
  <si>
    <t>Page 7, Line 43 - Capital Lease for Dishwasher</t>
  </si>
  <si>
    <t>Page 10, Line 81 - Yearbook Sales</t>
  </si>
  <si>
    <t>Page 10, Line 92 - Student E-Fees</t>
  </si>
  <si>
    <t>Page 11, Line 107 - Handbook, Transcripts, Court Services, Reimbursement</t>
  </si>
  <si>
    <t>Page 12, Line 171 - State of Illinois Per Capita Grant</t>
  </si>
  <si>
    <t>Page 15, Line 41 - Scholastic Bowl, Judge Payments, Regional Speech, Drama Supplies, National Honor Society</t>
  </si>
  <si>
    <t>Page 16, Line 73 - Tech Coordinator Salaries, Benefits, Software, Technology Purchases, and Skyward</t>
  </si>
  <si>
    <t>Page 18, Line 165 - Agent Fees</t>
  </si>
  <si>
    <t>Page 20, Line 272 - Tech Coordinator Benefits</t>
  </si>
  <si>
    <t>Page 25, Line 35 - New Capital Lease</t>
  </si>
  <si>
    <t>Page 25, Line 32 - Bond Issuance Costs</t>
  </si>
  <si>
    <t>Debt Certificates</t>
  </si>
  <si>
    <t>Audit Check, Question 8, Line 74 - Issued Bonds to Pay off Debt Certificates</t>
  </si>
  <si>
    <t>Page 25, Line 36 - Debt Certifcates were paid off by bond issue.</t>
  </si>
  <si>
    <t>Rock Falls Twp HSD 301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</si>
</sst>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79" fontId="2" fillId="0" borderId="0" xfId="3" applyNumberFormat="1"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0" t="s">
        <v>474</v>
      </c>
      <c r="J1" s="2081"/>
      <c r="K1" s="2081"/>
      <c r="L1" s="2081"/>
      <c r="M1" s="2081"/>
      <c r="N1" s="2081"/>
      <c r="O1" s="2081"/>
      <c r="P1" s="2081"/>
      <c r="Q1" s="2081"/>
      <c r="R1" s="2081"/>
      <c r="S1" s="2081"/>
    </row>
    <row r="2" spans="1:28" ht="12" customHeight="1" x14ac:dyDescent="0.2">
      <c r="A2" s="202" t="s">
        <v>1973</v>
      </c>
      <c r="D2" s="203"/>
      <c r="I2" s="2082" t="s">
        <v>1155</v>
      </c>
      <c r="J2" s="2081"/>
      <c r="K2" s="2081"/>
      <c r="L2" s="2081"/>
      <c r="M2" s="2081"/>
      <c r="N2" s="2081"/>
      <c r="O2" s="2081"/>
      <c r="P2" s="2081"/>
      <c r="Q2" s="2081"/>
      <c r="R2" s="2081"/>
      <c r="S2" s="2081"/>
    </row>
    <row r="3" spans="1:28" ht="12" customHeight="1" x14ac:dyDescent="0.2">
      <c r="A3" s="1874" t="s">
        <v>1961</v>
      </c>
      <c r="B3" s="1875"/>
      <c r="C3" s="1875"/>
      <c r="D3" s="1876"/>
      <c r="I3" s="2082" t="s">
        <v>55</v>
      </c>
      <c r="J3" s="2081"/>
      <c r="K3" s="2081"/>
      <c r="L3" s="2081"/>
      <c r="M3" s="2081"/>
      <c r="N3" s="2081"/>
      <c r="O3" s="2081"/>
      <c r="P3" s="2081"/>
      <c r="Q3" s="2081"/>
      <c r="R3" s="2081"/>
      <c r="S3" s="2081"/>
    </row>
    <row r="4" spans="1:28" ht="12" customHeight="1" x14ac:dyDescent="0.2">
      <c r="A4" s="192"/>
      <c r="I4" s="2082" t="s">
        <v>617</v>
      </c>
      <c r="J4" s="2081"/>
      <c r="K4" s="2081"/>
      <c r="L4" s="2081"/>
      <c r="M4" s="2081"/>
      <c r="N4" s="2081"/>
      <c r="O4" s="2081"/>
      <c r="P4" s="2081"/>
      <c r="Q4" s="2081"/>
      <c r="R4" s="2081"/>
      <c r="S4" s="2081"/>
    </row>
    <row r="5" spans="1:28" ht="14.1" customHeight="1" x14ac:dyDescent="0.2">
      <c r="B5" s="445" t="s">
        <v>2091</v>
      </c>
      <c r="C5" s="179" t="s">
        <v>1083</v>
      </c>
      <c r="D5" s="364"/>
      <c r="E5" s="364"/>
      <c r="H5" s="193"/>
      <c r="I5" s="2090" t="s">
        <v>788</v>
      </c>
      <c r="J5" s="2089"/>
      <c r="K5" s="2089"/>
      <c r="L5" s="2089"/>
      <c r="M5" s="2089"/>
      <c r="N5" s="2089"/>
      <c r="O5" s="2089"/>
      <c r="P5" s="2089"/>
      <c r="Q5" s="2089"/>
      <c r="R5" s="2089"/>
      <c r="S5" s="2089"/>
    </row>
    <row r="6" spans="1:28" ht="14.1" customHeight="1" x14ac:dyDescent="0.2">
      <c r="B6" s="445"/>
      <c r="C6" s="179" t="s">
        <v>1084</v>
      </c>
      <c r="D6" s="364"/>
      <c r="E6" s="364"/>
      <c r="I6" s="2088" t="s">
        <v>1051</v>
      </c>
      <c r="J6" s="2089"/>
      <c r="K6" s="2089"/>
      <c r="L6" s="2089"/>
      <c r="M6" s="2089"/>
      <c r="N6" s="2089"/>
      <c r="O6" s="2089"/>
      <c r="P6" s="2089"/>
      <c r="Q6" s="2089"/>
      <c r="R6" s="2089"/>
      <c r="S6" s="2089"/>
    </row>
    <row r="7" spans="1:28" ht="12.2" customHeight="1" x14ac:dyDescent="0.2">
      <c r="I7" s="2083">
        <v>42551</v>
      </c>
      <c r="J7" s="2084"/>
      <c r="K7" s="2084"/>
      <c r="L7" s="2084"/>
      <c r="M7" s="2084"/>
      <c r="N7" s="2084"/>
      <c r="O7" s="2084"/>
      <c r="P7" s="2084"/>
      <c r="Q7" s="2084"/>
      <c r="R7" s="2084"/>
      <c r="S7" s="2084"/>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5" t="s">
        <v>782</v>
      </c>
      <c r="J9" s="2086"/>
      <c r="K9" s="2086"/>
      <c r="L9" s="2086"/>
      <c r="M9" s="2086"/>
      <c r="N9" s="2086"/>
      <c r="O9" s="2086"/>
      <c r="P9" s="2086"/>
      <c r="Q9" s="2086"/>
      <c r="R9" s="2086"/>
      <c r="S9" s="2087"/>
      <c r="T9" s="2101" t="s">
        <v>630</v>
      </c>
      <c r="U9" s="2102"/>
      <c r="V9" s="2102"/>
      <c r="W9" s="2102"/>
      <c r="X9" s="2102"/>
      <c r="Y9" s="2102"/>
      <c r="Z9" s="2102"/>
      <c r="AA9" s="2103"/>
    </row>
    <row r="10" spans="1:28" ht="13.5" customHeight="1" x14ac:dyDescent="0.2">
      <c r="A10" s="2108" t="s">
        <v>783</v>
      </c>
      <c r="B10" s="2109"/>
      <c r="C10" s="2109"/>
      <c r="D10" s="2109"/>
      <c r="E10" s="2109"/>
      <c r="F10" s="2109"/>
      <c r="G10" s="2109"/>
      <c r="H10" s="2110"/>
      <c r="I10" s="183"/>
      <c r="J10" s="184"/>
      <c r="K10" s="182"/>
      <c r="R10" s="184"/>
      <c r="S10" s="184"/>
      <c r="T10" s="2104"/>
      <c r="U10" s="2089"/>
      <c r="V10" s="2089"/>
      <c r="W10" s="2089"/>
      <c r="X10" s="2089"/>
      <c r="Y10" s="2089"/>
      <c r="Z10" s="2089"/>
      <c r="AA10" s="2095"/>
    </row>
    <row r="11" spans="1:28" ht="14.25" customHeight="1" x14ac:dyDescent="0.2">
      <c r="A11" s="2111" t="s">
        <v>1131</v>
      </c>
      <c r="B11" s="2112"/>
      <c r="C11" s="2112"/>
      <c r="D11" s="2112"/>
      <c r="E11" s="2112"/>
      <c r="F11" s="2112"/>
      <c r="G11" s="2112"/>
      <c r="H11" s="2113"/>
      <c r="I11" s="181"/>
      <c r="J11" s="345"/>
      <c r="K11" s="181"/>
      <c r="O11" s="1759" t="s">
        <v>2091</v>
      </c>
      <c r="P11" s="380" t="s">
        <v>225</v>
      </c>
      <c r="Q11" s="184"/>
      <c r="R11" s="182"/>
      <c r="S11" s="181"/>
      <c r="T11" s="2105"/>
      <c r="U11" s="2106"/>
      <c r="V11" s="2106"/>
      <c r="W11" s="2106"/>
      <c r="X11" s="2106"/>
      <c r="Y11" s="2106"/>
      <c r="Z11" s="2106"/>
      <c r="AA11" s="2107"/>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14">
        <v>47098301017</v>
      </c>
      <c r="B13" s="2115"/>
      <c r="C13" s="2115"/>
      <c r="D13" s="2115"/>
      <c r="E13" s="2115"/>
      <c r="F13" s="2115"/>
      <c r="G13" s="2115"/>
      <c r="H13" s="2116"/>
      <c r="I13" s="185"/>
      <c r="J13" s="184"/>
      <c r="K13" s="182"/>
      <c r="L13" s="184"/>
      <c r="M13" s="184"/>
      <c r="N13" s="184"/>
      <c r="O13" s="184"/>
      <c r="P13" s="184"/>
      <c r="Q13" s="184"/>
      <c r="R13" s="184"/>
      <c r="S13" s="184"/>
      <c r="T13" s="2119" t="s">
        <v>2085</v>
      </c>
      <c r="U13" s="2120"/>
      <c r="V13" s="2120"/>
      <c r="W13" s="2120"/>
      <c r="X13" s="2120"/>
      <c r="Y13" s="2121"/>
      <c r="Z13" s="2121"/>
      <c r="AA13" s="2122"/>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68" t="s">
        <v>2096</v>
      </c>
      <c r="B15" s="2117"/>
      <c r="C15" s="2117"/>
      <c r="D15" s="2117"/>
      <c r="E15" s="2117"/>
      <c r="F15" s="2117"/>
      <c r="G15" s="2117"/>
      <c r="H15" s="2118"/>
      <c r="T15" s="2049" t="s">
        <v>2103</v>
      </c>
      <c r="U15" s="2070"/>
      <c r="V15" s="2070"/>
      <c r="W15" s="2070"/>
      <c r="X15" s="2070"/>
      <c r="Y15" s="2123"/>
      <c r="Z15" s="2123"/>
      <c r="AA15" s="2124"/>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4" t="s">
        <v>2131</v>
      </c>
      <c r="B17" s="2075"/>
      <c r="C17" s="2075"/>
      <c r="D17" s="2075"/>
      <c r="E17" s="2075"/>
      <c r="F17" s="2075"/>
      <c r="G17" s="2075"/>
      <c r="H17" s="2100"/>
      <c r="T17" s="2128" t="s">
        <v>2086</v>
      </c>
      <c r="U17" s="2129"/>
      <c r="V17" s="2129"/>
      <c r="W17" s="2129"/>
      <c r="X17" s="2129"/>
      <c r="Y17" s="2129"/>
      <c r="Z17" s="2129"/>
      <c r="AA17" s="2130"/>
    </row>
    <row r="18" spans="1:27" ht="13.5" customHeight="1" x14ac:dyDescent="0.2">
      <c r="A18" s="365" t="s">
        <v>627</v>
      </c>
      <c r="B18" s="347"/>
      <c r="C18" s="343"/>
      <c r="D18" s="347"/>
      <c r="E18" s="347"/>
      <c r="F18" s="347"/>
      <c r="G18" s="347"/>
      <c r="H18" s="277"/>
      <c r="I18" s="2099" t="s">
        <v>784</v>
      </c>
      <c r="J18" s="2058"/>
      <c r="K18" s="2058"/>
      <c r="L18" s="2058"/>
      <c r="M18" s="2058"/>
      <c r="N18" s="2058"/>
      <c r="O18" s="2058"/>
      <c r="P18" s="2058"/>
      <c r="Q18" s="2058"/>
      <c r="R18" s="2058"/>
      <c r="S18" s="2059"/>
      <c r="T18" s="365" t="s">
        <v>827</v>
      </c>
      <c r="U18" s="272"/>
      <c r="V18" s="343"/>
      <c r="W18" s="271"/>
      <c r="X18" s="365" t="s">
        <v>306</v>
      </c>
      <c r="Y18" s="352"/>
      <c r="Z18" s="1972" t="s">
        <v>785</v>
      </c>
      <c r="AA18" s="201"/>
    </row>
    <row r="19" spans="1:27" ht="13.5" customHeight="1" x14ac:dyDescent="0.2">
      <c r="A19" s="2068" t="s">
        <v>2097</v>
      </c>
      <c r="B19" s="2066"/>
      <c r="C19" s="2066"/>
      <c r="D19" s="2066"/>
      <c r="E19" s="2066"/>
      <c r="F19" s="2066"/>
      <c r="G19" s="2066"/>
      <c r="H19" s="2048"/>
      <c r="I19" s="184"/>
      <c r="J19" s="379"/>
      <c r="K19" s="195"/>
      <c r="L19" s="193"/>
      <c r="M19" s="659" t="s">
        <v>360</v>
      </c>
      <c r="P19" s="181"/>
      <c r="Q19" s="181"/>
      <c r="R19" s="181"/>
      <c r="S19" s="185"/>
      <c r="T19" s="2068" t="s">
        <v>2087</v>
      </c>
      <c r="U19" s="2047"/>
      <c r="V19" s="2047"/>
      <c r="W19" s="2048"/>
      <c r="X19" s="2065" t="s">
        <v>2044</v>
      </c>
      <c r="Y19" s="2127"/>
      <c r="Z19" s="2125">
        <v>61614</v>
      </c>
      <c r="AA19" s="2126"/>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3" t="s">
        <v>1102</v>
      </c>
      <c r="Z20" s="200"/>
      <c r="AA20" s="201"/>
    </row>
    <row r="21" spans="1:27" ht="13.5" customHeight="1" x14ac:dyDescent="0.2">
      <c r="A21" s="2046" t="s">
        <v>2098</v>
      </c>
      <c r="B21" s="2047"/>
      <c r="C21" s="2047"/>
      <c r="D21" s="2047"/>
      <c r="E21" s="2047"/>
      <c r="F21" s="2047"/>
      <c r="G21" s="2047"/>
      <c r="H21" s="2048"/>
      <c r="I21" s="2094" t="s">
        <v>786</v>
      </c>
      <c r="J21" s="2089"/>
      <c r="K21" s="2089"/>
      <c r="L21" s="2089"/>
      <c r="M21" s="2089"/>
      <c r="N21" s="2089"/>
      <c r="O21" s="2089"/>
      <c r="P21" s="2089"/>
      <c r="Q21" s="2089"/>
      <c r="R21" s="2089"/>
      <c r="S21" s="2095"/>
      <c r="T21" s="2074" t="s">
        <v>2088</v>
      </c>
      <c r="U21" s="2134"/>
      <c r="V21" s="2134"/>
      <c r="W21" s="2134"/>
      <c r="X21" s="2139" t="s">
        <v>2089</v>
      </c>
      <c r="Y21" s="2137"/>
      <c r="Z21" s="2137"/>
      <c r="AA21" s="2138"/>
    </row>
    <row r="22" spans="1:27" ht="13.5" customHeight="1" x14ac:dyDescent="0.2">
      <c r="A22" s="367" t="s">
        <v>628</v>
      </c>
      <c r="B22" s="280"/>
      <c r="C22" s="280"/>
      <c r="D22" s="280"/>
      <c r="E22" s="280"/>
      <c r="F22" s="280"/>
      <c r="G22" s="280"/>
      <c r="H22" s="281"/>
      <c r="I22" s="2096" t="s">
        <v>1806</v>
      </c>
      <c r="J22" s="2097"/>
      <c r="K22" s="2097"/>
      <c r="L22" s="2097"/>
      <c r="M22" s="2097"/>
      <c r="N22" s="2097"/>
      <c r="O22" s="2097"/>
      <c r="P22" s="2097"/>
      <c r="Q22" s="2097"/>
      <c r="R22" s="2097"/>
      <c r="S22" s="2098"/>
      <c r="T22" s="365" t="s">
        <v>2040</v>
      </c>
      <c r="U22" s="272"/>
      <c r="V22" s="343"/>
      <c r="W22" s="272"/>
      <c r="X22" s="1973" t="s">
        <v>1633</v>
      </c>
      <c r="Z22" s="200"/>
      <c r="AA22" s="201"/>
    </row>
    <row r="23" spans="1:27" ht="13.5" customHeight="1" x14ac:dyDescent="0.2">
      <c r="A23" s="2091" t="s">
        <v>2099</v>
      </c>
      <c r="B23" s="2092"/>
      <c r="C23" s="2092"/>
      <c r="D23" s="2092"/>
      <c r="E23" s="2092"/>
      <c r="F23" s="2092"/>
      <c r="G23" s="2092"/>
      <c r="H23" s="2093"/>
      <c r="T23" s="2074" t="s">
        <v>2090</v>
      </c>
      <c r="U23" s="2134"/>
      <c r="V23" s="2134"/>
      <c r="W23" s="2134"/>
      <c r="X23" s="2136">
        <v>42736</v>
      </c>
      <c r="Y23" s="2137"/>
      <c r="Z23" s="2137"/>
      <c r="AA23" s="2138"/>
    </row>
    <row r="24" spans="1:27" ht="14.1" customHeight="1" x14ac:dyDescent="0.2">
      <c r="A24" s="368" t="s">
        <v>785</v>
      </c>
      <c r="B24" s="251"/>
      <c r="C24" s="251"/>
      <c r="D24" s="251"/>
      <c r="E24" s="251"/>
      <c r="F24" s="251"/>
      <c r="G24" s="251"/>
      <c r="H24" s="282"/>
      <c r="J24" s="1716">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6">
        <v>61071</v>
      </c>
      <c r="B25" s="2047"/>
      <c r="C25" s="2047"/>
      <c r="D25" s="2047"/>
      <c r="E25" s="2047"/>
      <c r="F25" s="2047"/>
      <c r="G25" s="2047"/>
      <c r="H25" s="2048"/>
      <c r="I25" s="660"/>
      <c r="J25" s="204"/>
      <c r="K25" s="204"/>
      <c r="L25" s="204"/>
      <c r="M25" s="204"/>
      <c r="N25" s="204"/>
      <c r="O25" s="204"/>
      <c r="P25" s="204"/>
      <c r="Q25" s="204"/>
      <c r="R25" s="204"/>
      <c r="S25" s="205"/>
      <c r="T25" s="2131" t="s">
        <v>2104</v>
      </c>
      <c r="U25" s="2132"/>
      <c r="V25" s="2132"/>
      <c r="W25" s="2132"/>
      <c r="X25" s="2132"/>
      <c r="Y25" s="2132"/>
      <c r="Z25" s="2132"/>
      <c r="AA25" s="213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8"/>
      <c r="B27" s="668"/>
      <c r="C27" s="674" t="s">
        <v>1383</v>
      </c>
      <c r="D27" s="668"/>
      <c r="E27" s="668"/>
      <c r="I27" s="2057" t="s">
        <v>2012</v>
      </c>
      <c r="J27" s="2058"/>
      <c r="K27" s="2058"/>
      <c r="L27" s="2058"/>
      <c r="M27" s="2058"/>
      <c r="N27" s="2058"/>
      <c r="O27" s="2058"/>
      <c r="P27" s="2058"/>
      <c r="Q27" s="2058"/>
      <c r="R27" s="2058"/>
      <c r="S27" s="2059"/>
      <c r="T27" s="1082"/>
      <c r="U27" s="1083"/>
      <c r="V27" s="1083"/>
      <c r="W27" s="1083"/>
      <c r="X27" s="1083"/>
      <c r="Y27" s="1083"/>
      <c r="Z27" s="1083"/>
      <c r="AA27" s="1084"/>
    </row>
    <row r="28" spans="1:27" ht="14.1" customHeight="1" x14ac:dyDescent="0.2">
      <c r="A28" s="1799"/>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9"/>
      <c r="B29" s="1088"/>
      <c r="C29" s="673" t="s">
        <v>981</v>
      </c>
      <c r="D29" s="661"/>
      <c r="E29" s="1088"/>
      <c r="F29" s="1563" t="s">
        <v>1631</v>
      </c>
      <c r="G29" s="661"/>
      <c r="I29" s="275"/>
      <c r="J29" s="392"/>
      <c r="K29" s="182" t="s">
        <v>675</v>
      </c>
      <c r="L29" s="1759" t="s">
        <v>2091</v>
      </c>
      <c r="M29" s="195" t="s">
        <v>106</v>
      </c>
      <c r="N29" s="186" t="s">
        <v>2050</v>
      </c>
      <c r="O29" s="186"/>
      <c r="P29" s="186"/>
      <c r="Q29" s="186"/>
      <c r="R29" s="186"/>
      <c r="S29" s="672"/>
      <c r="T29" s="56"/>
      <c r="U29" s="56"/>
      <c r="V29" s="56"/>
      <c r="W29" s="56"/>
      <c r="X29" s="56"/>
      <c r="Y29" s="56"/>
      <c r="Z29" s="56"/>
      <c r="AA29" s="1084"/>
    </row>
    <row r="30" spans="1:27" ht="13.5" customHeight="1" x14ac:dyDescent="0.2">
      <c r="A30" s="1800"/>
      <c r="B30" s="1088" t="s">
        <v>2091</v>
      </c>
      <c r="C30" s="673" t="s">
        <v>1385</v>
      </c>
      <c r="D30" s="182"/>
      <c r="E30" s="182"/>
      <c r="F30" s="1275"/>
      <c r="G30" s="661"/>
      <c r="H30" s="661"/>
      <c r="I30" s="275"/>
      <c r="J30" s="392"/>
      <c r="K30" s="182" t="s">
        <v>675</v>
      </c>
      <c r="L30" s="1759" t="s">
        <v>2091</v>
      </c>
      <c r="M30" s="195" t="s">
        <v>106</v>
      </c>
      <c r="N30" s="186" t="s">
        <v>2013</v>
      </c>
      <c r="O30" s="186"/>
      <c r="P30" s="186"/>
      <c r="Q30" s="186"/>
      <c r="R30" s="186"/>
      <c r="S30" s="276"/>
      <c r="T30" s="56"/>
      <c r="U30" s="56"/>
      <c r="V30" s="56"/>
      <c r="W30" s="56"/>
      <c r="X30" s="56"/>
      <c r="Y30" s="56"/>
      <c r="Z30" s="56"/>
      <c r="AA30" s="203"/>
    </row>
    <row r="31" spans="1:27" ht="13.5" customHeight="1" x14ac:dyDescent="0.2">
      <c r="A31" s="1800"/>
      <c r="B31" s="1088"/>
      <c r="C31" s="673" t="s">
        <v>1386</v>
      </c>
      <c r="D31" s="182"/>
      <c r="E31" s="182"/>
      <c r="F31" s="182"/>
      <c r="G31" s="182"/>
      <c r="H31" s="182"/>
      <c r="I31" s="275"/>
      <c r="J31" s="392"/>
      <c r="K31" s="195" t="s">
        <v>1053</v>
      </c>
      <c r="L31" s="1759" t="s">
        <v>2091</v>
      </c>
      <c r="M31" s="195" t="s">
        <v>106</v>
      </c>
      <c r="N31" s="186" t="s">
        <v>1790</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6"/>
      <c r="Q35" s="2047"/>
      <c r="R35" s="2047"/>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4" t="s">
        <v>2100</v>
      </c>
      <c r="B38" s="2075"/>
      <c r="C38" s="2075"/>
      <c r="D38" s="2075"/>
      <c r="E38" s="2075"/>
      <c r="F38" s="2047"/>
      <c r="G38" s="2047"/>
      <c r="H38" s="2048"/>
      <c r="I38" s="2069"/>
      <c r="J38" s="2070"/>
      <c r="K38" s="2070"/>
      <c r="L38" s="2070"/>
      <c r="M38" s="2070"/>
      <c r="N38" s="2070"/>
      <c r="O38" s="2070"/>
      <c r="P38" s="2050"/>
      <c r="Q38" s="2050"/>
      <c r="R38" s="2050"/>
      <c r="S38" s="2051"/>
      <c r="T38" s="2049"/>
      <c r="U38" s="2070"/>
      <c r="V38" s="2070"/>
      <c r="W38" s="2070"/>
      <c r="X38" s="2050"/>
      <c r="Y38" s="2050"/>
      <c r="Z38" s="2050"/>
      <c r="AA38" s="2051"/>
    </row>
    <row r="39" spans="1:27" ht="12" customHeight="1" x14ac:dyDescent="0.2">
      <c r="A39" s="2052" t="s">
        <v>628</v>
      </c>
      <c r="B39" s="2053"/>
      <c r="C39" s="343"/>
      <c r="D39" s="340"/>
      <c r="E39" s="340"/>
      <c r="F39" s="350"/>
      <c r="G39" s="340"/>
      <c r="H39" s="277"/>
      <c r="I39" s="2052" t="s">
        <v>628</v>
      </c>
      <c r="J39" s="2053"/>
      <c r="K39" s="2053"/>
      <c r="L39" s="2053"/>
      <c r="M39" s="2053"/>
      <c r="N39" s="337"/>
      <c r="O39" s="343"/>
      <c r="P39" s="343"/>
      <c r="Q39" s="349"/>
      <c r="R39" s="343"/>
      <c r="S39" s="277"/>
      <c r="T39" s="343" t="s">
        <v>628</v>
      </c>
      <c r="U39" s="272"/>
      <c r="V39" s="343"/>
      <c r="W39" s="271"/>
      <c r="X39" s="349"/>
      <c r="Y39" s="200"/>
      <c r="Z39" s="200"/>
      <c r="AA39" s="201"/>
    </row>
    <row r="40" spans="1:27" ht="13.5" customHeight="1" x14ac:dyDescent="0.2">
      <c r="A40" s="2060" t="s">
        <v>2099</v>
      </c>
      <c r="B40" s="2061"/>
      <c r="C40" s="2062"/>
      <c r="D40" s="2062"/>
      <c r="E40" s="2062"/>
      <c r="F40" s="2063"/>
      <c r="G40" s="2063"/>
      <c r="H40" s="2064"/>
      <c r="I40" s="2077"/>
      <c r="J40" s="2078"/>
      <c r="K40" s="2078"/>
      <c r="L40" s="2078"/>
      <c r="M40" s="2078"/>
      <c r="N40" s="2078"/>
      <c r="O40" s="2078"/>
      <c r="P40" s="2078"/>
      <c r="Q40" s="2078"/>
      <c r="R40" s="2078"/>
      <c r="S40" s="2079"/>
      <c r="T40" s="2077"/>
      <c r="U40" s="2135"/>
      <c r="V40" s="2078"/>
      <c r="W40" s="2078"/>
      <c r="X40" s="2078"/>
      <c r="Y40" s="2078"/>
      <c r="Z40" s="2078"/>
      <c r="AA40" s="2079"/>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68" t="s">
        <v>2101</v>
      </c>
      <c r="B42" s="2047"/>
      <c r="C42" s="2048"/>
      <c r="D42" s="2065" t="s">
        <v>2102</v>
      </c>
      <c r="E42" s="2047"/>
      <c r="F42" s="2047"/>
      <c r="G42" s="2047"/>
      <c r="H42" s="2048"/>
      <c r="I42" s="2049"/>
      <c r="J42" s="2050"/>
      <c r="K42" s="2050"/>
      <c r="L42" s="2050"/>
      <c r="M42" s="2050"/>
      <c r="N42" s="2050"/>
      <c r="O42" s="2051"/>
      <c r="P42" s="2076"/>
      <c r="Q42" s="2050"/>
      <c r="R42" s="2050"/>
      <c r="S42" s="2051"/>
      <c r="T42" s="2049"/>
      <c r="U42" s="2050"/>
      <c r="V42" s="2050"/>
      <c r="W42" s="2051"/>
      <c r="X42" s="2076"/>
      <c r="Y42" s="2050"/>
      <c r="Z42" s="2050"/>
      <c r="AA42" s="205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1"/>
      <c r="B44" s="2072"/>
      <c r="C44" s="2072"/>
      <c r="D44" s="2072"/>
      <c r="E44" s="2072"/>
      <c r="F44" s="2072"/>
      <c r="G44" s="2072"/>
      <c r="H44" s="2073"/>
      <c r="I44" s="2054"/>
      <c r="J44" s="2055"/>
      <c r="K44" s="2055"/>
      <c r="L44" s="2055"/>
      <c r="M44" s="2055"/>
      <c r="N44" s="2055"/>
      <c r="O44" s="2055"/>
      <c r="P44" s="2055"/>
      <c r="Q44" s="2055"/>
      <c r="R44" s="2055"/>
      <c r="S44" s="2056"/>
      <c r="T44" s="2054"/>
      <c r="U44" s="2067"/>
      <c r="V44" s="2067"/>
      <c r="W44" s="2067"/>
      <c r="X44" s="2067"/>
      <c r="Y44" s="2067"/>
      <c r="Z44" s="2055"/>
      <c r="AA44" s="2056"/>
    </row>
    <row r="45" spans="1:27" ht="13.5" customHeight="1" x14ac:dyDescent="0.2">
      <c r="A45" s="196" t="s">
        <v>201</v>
      </c>
      <c r="Q45" s="196" t="s">
        <v>1785</v>
      </c>
      <c r="R45" s="196"/>
      <c r="S45" s="196"/>
      <c r="T45" s="1718"/>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0" t="s">
        <v>23</v>
      </c>
    </row>
    <row r="5" spans="1:5" x14ac:dyDescent="0.2">
      <c r="A5" s="11" t="s">
        <v>203</v>
      </c>
      <c r="C5" s="216" t="s">
        <v>1390</v>
      </c>
      <c r="D5" s="605" t="s">
        <v>11</v>
      </c>
      <c r="E5" s="1720" t="s">
        <v>23</v>
      </c>
    </row>
    <row r="6" spans="1:5" x14ac:dyDescent="0.2">
      <c r="A6" s="11" t="s">
        <v>202</v>
      </c>
      <c r="C6" s="216" t="s">
        <v>1390</v>
      </c>
      <c r="D6" s="604" t="s">
        <v>12</v>
      </c>
      <c r="E6" s="1720" t="s">
        <v>1117</v>
      </c>
    </row>
    <row r="7" spans="1:5" x14ac:dyDescent="0.2">
      <c r="A7" s="11" t="s">
        <v>1157</v>
      </c>
      <c r="C7" s="216" t="s">
        <v>1390</v>
      </c>
      <c r="D7" s="605" t="s">
        <v>13</v>
      </c>
      <c r="E7" s="1720" t="s">
        <v>1118</v>
      </c>
    </row>
    <row r="8" spans="1:5" x14ac:dyDescent="0.2">
      <c r="A8" s="11" t="s">
        <v>448</v>
      </c>
      <c r="C8" s="216" t="s">
        <v>1390</v>
      </c>
      <c r="D8" s="605"/>
      <c r="E8" s="606"/>
    </row>
    <row r="9" spans="1:5" x14ac:dyDescent="0.2">
      <c r="B9" s="604" t="s">
        <v>778</v>
      </c>
      <c r="C9" s="604" t="s">
        <v>1390</v>
      </c>
      <c r="D9" s="605" t="s">
        <v>14</v>
      </c>
      <c r="E9" s="1720" t="s">
        <v>24</v>
      </c>
    </row>
    <row r="10" spans="1:5" x14ac:dyDescent="0.2">
      <c r="B10" s="604" t="s">
        <v>1150</v>
      </c>
      <c r="C10" s="216" t="s">
        <v>1390</v>
      </c>
      <c r="D10" s="605"/>
      <c r="E10" s="606"/>
    </row>
    <row r="11" spans="1:5" x14ac:dyDescent="0.2">
      <c r="B11" s="604" t="s">
        <v>335</v>
      </c>
      <c r="C11" s="216" t="s">
        <v>1390</v>
      </c>
      <c r="D11" s="605" t="s">
        <v>15</v>
      </c>
      <c r="E11" s="1720" t="s">
        <v>1376</v>
      </c>
    </row>
    <row r="12" spans="1:5" x14ac:dyDescent="0.2">
      <c r="B12" s="605" t="s">
        <v>779</v>
      </c>
      <c r="C12" s="216" t="s">
        <v>1390</v>
      </c>
      <c r="D12" s="605" t="s">
        <v>16</v>
      </c>
      <c r="E12" s="1720" t="s">
        <v>1228</v>
      </c>
    </row>
    <row r="13" spans="1:5" x14ac:dyDescent="0.2">
      <c r="B13" s="604" t="s">
        <v>1369</v>
      </c>
      <c r="C13" s="216" t="s">
        <v>1390</v>
      </c>
      <c r="D13" s="605" t="s">
        <v>17</v>
      </c>
      <c r="E13" s="1720" t="s">
        <v>739</v>
      </c>
    </row>
    <row r="14" spans="1:5" x14ac:dyDescent="0.2">
      <c r="A14" s="11" t="s">
        <v>597</v>
      </c>
      <c r="B14" s="604"/>
      <c r="D14" s="605"/>
      <c r="E14" s="606"/>
    </row>
    <row r="15" spans="1:5" x14ac:dyDescent="0.2">
      <c r="A15" s="597"/>
      <c r="B15" s="216" t="s">
        <v>1629</v>
      </c>
      <c r="D15" s="605" t="s">
        <v>741</v>
      </c>
      <c r="E15" s="1720" t="s">
        <v>740</v>
      </c>
    </row>
    <row r="16" spans="1:5" x14ac:dyDescent="0.2">
      <c r="A16" s="597"/>
      <c r="B16" s="216" t="s">
        <v>231</v>
      </c>
      <c r="C16" s="216" t="s">
        <v>1390</v>
      </c>
      <c r="D16" s="605" t="s">
        <v>18</v>
      </c>
      <c r="E16" s="1720" t="s">
        <v>1229</v>
      </c>
    </row>
    <row r="17" spans="1:5" x14ac:dyDescent="0.2">
      <c r="A17" s="597"/>
      <c r="B17" s="216" t="s">
        <v>232</v>
      </c>
      <c r="C17" s="216" t="s">
        <v>1390</v>
      </c>
      <c r="D17" s="605" t="s">
        <v>789</v>
      </c>
      <c r="E17" s="1720" t="s">
        <v>1230</v>
      </c>
    </row>
    <row r="18" spans="1:5" x14ac:dyDescent="0.2">
      <c r="B18" s="604" t="s">
        <v>1167</v>
      </c>
      <c r="C18" s="216" t="s">
        <v>1390</v>
      </c>
    </row>
    <row r="19" spans="1:5" x14ac:dyDescent="0.2">
      <c r="B19" s="604" t="s">
        <v>1168</v>
      </c>
      <c r="D19" s="605" t="s">
        <v>19</v>
      </c>
      <c r="E19" s="1720" t="s">
        <v>54</v>
      </c>
    </row>
    <row r="20" spans="1:5" x14ac:dyDescent="0.2">
      <c r="A20" s="11" t="s">
        <v>1306</v>
      </c>
      <c r="C20" s="216" t="s">
        <v>1390</v>
      </c>
      <c r="D20" s="605"/>
      <c r="E20" s="606"/>
    </row>
    <row r="21" spans="1:5" x14ac:dyDescent="0.2">
      <c r="B21" s="604" t="s">
        <v>1401</v>
      </c>
      <c r="C21" s="216" t="s">
        <v>1390</v>
      </c>
      <c r="D21" s="605" t="s">
        <v>20</v>
      </c>
      <c r="E21" s="1720" t="s">
        <v>1377</v>
      </c>
    </row>
    <row r="22" spans="1:5" x14ac:dyDescent="0.2">
      <c r="B22" s="604" t="s">
        <v>1630</v>
      </c>
      <c r="C22" s="216" t="s">
        <v>1390</v>
      </c>
      <c r="D22" s="605" t="s">
        <v>21</v>
      </c>
      <c r="E22" s="1720" t="s">
        <v>1231</v>
      </c>
    </row>
    <row r="23" spans="1:5" x14ac:dyDescent="0.2">
      <c r="A23" s="11" t="s">
        <v>403</v>
      </c>
      <c r="C23" s="216" t="s">
        <v>1390</v>
      </c>
      <c r="D23" s="604" t="s">
        <v>742</v>
      </c>
      <c r="E23" s="1720" t="s">
        <v>1135</v>
      </c>
    </row>
    <row r="24" spans="1:5" x14ac:dyDescent="0.2">
      <c r="A24" s="1625" t="s">
        <v>1783</v>
      </c>
      <c r="C24" s="216" t="s">
        <v>1390</v>
      </c>
      <c r="D24" s="604" t="s">
        <v>1730</v>
      </c>
      <c r="E24" s="1720" t="s">
        <v>1136</v>
      </c>
    </row>
    <row r="25" spans="1:5" x14ac:dyDescent="0.2">
      <c r="A25" s="11" t="s">
        <v>1158</v>
      </c>
      <c r="C25" s="216" t="s">
        <v>1390</v>
      </c>
      <c r="D25" s="605" t="s">
        <v>22</v>
      </c>
      <c r="E25" s="1720" t="s">
        <v>1232</v>
      </c>
    </row>
    <row r="26" spans="1:5" x14ac:dyDescent="0.2">
      <c r="A26" s="11" t="s">
        <v>1267</v>
      </c>
      <c r="C26" s="216" t="s">
        <v>1390</v>
      </c>
      <c r="D26" s="605" t="s">
        <v>662</v>
      </c>
      <c r="E26" s="1720" t="s">
        <v>1233</v>
      </c>
    </row>
    <row r="27" spans="1:5" x14ac:dyDescent="0.2">
      <c r="A27" s="11" t="s">
        <v>404</v>
      </c>
      <c r="C27" s="216" t="s">
        <v>1390</v>
      </c>
      <c r="D27" s="605" t="s">
        <v>656</v>
      </c>
      <c r="E27" s="1720" t="s">
        <v>791</v>
      </c>
    </row>
    <row r="28" spans="1:5" x14ac:dyDescent="0.2">
      <c r="A28" s="11" t="s">
        <v>792</v>
      </c>
      <c r="D28" s="605" t="s">
        <v>793</v>
      </c>
      <c r="E28" s="1720" t="s">
        <v>1693</v>
      </c>
    </row>
    <row r="29" spans="1:5" x14ac:dyDescent="0.2">
      <c r="A29" s="1625" t="s">
        <v>1703</v>
      </c>
      <c r="D29" s="605" t="s">
        <v>1731</v>
      </c>
      <c r="E29" s="1720" t="s">
        <v>1702</v>
      </c>
    </row>
    <row r="30" spans="1:5" x14ac:dyDescent="0.2">
      <c r="A30" s="328" t="s">
        <v>1295</v>
      </c>
      <c r="C30" s="216" t="s">
        <v>1390</v>
      </c>
      <c r="D30" s="605" t="s">
        <v>43</v>
      </c>
      <c r="E30" s="1720" t="s">
        <v>1160</v>
      </c>
    </row>
    <row r="31" spans="1:5" x14ac:dyDescent="0.2">
      <c r="A31" s="1625" t="s">
        <v>2047</v>
      </c>
      <c r="C31" s="216" t="s">
        <v>1390</v>
      </c>
      <c r="D31" s="604"/>
      <c r="E31" s="606"/>
    </row>
    <row r="32" spans="1:5" x14ac:dyDescent="0.2">
      <c r="B32" s="604" t="s">
        <v>1296</v>
      </c>
      <c r="C32" s="216" t="s">
        <v>1390</v>
      </c>
      <c r="D32" s="605" t="s">
        <v>2048</v>
      </c>
      <c r="E32" s="1720"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4"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1"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5"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9"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0" t="s">
        <v>1389</v>
      </c>
      <c r="B2" s="2151"/>
      <c r="C2" s="2151"/>
      <c r="D2" s="2151"/>
      <c r="E2" s="2151"/>
      <c r="F2" s="2151"/>
      <c r="G2" s="2151"/>
      <c r="H2" s="2151"/>
      <c r="I2" s="2151"/>
    </row>
    <row r="3" spans="1:9" s="33" customFormat="1" ht="6" customHeight="1" x14ac:dyDescent="0.2">
      <c r="A3" s="52"/>
      <c r="B3" s="52"/>
      <c r="C3" s="621"/>
      <c r="D3" s="716"/>
      <c r="E3" s="404"/>
    </row>
    <row r="4" spans="1:9" x14ac:dyDescent="0.2">
      <c r="A4" s="7"/>
      <c r="B4" s="399"/>
      <c r="C4" s="2157" t="s">
        <v>497</v>
      </c>
      <c r="D4" s="2158"/>
      <c r="E4" s="2158"/>
      <c r="F4" s="2158"/>
      <c r="G4" s="2158"/>
      <c r="H4" s="2158"/>
    </row>
    <row r="5" spans="1:9" x14ac:dyDescent="0.2">
      <c r="A5" s="7"/>
      <c r="B5" s="332"/>
      <c r="C5" s="1757"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6" t="s">
        <v>2010</v>
      </c>
    </row>
    <row r="30" spans="1:4" s="33" customFormat="1" x14ac:dyDescent="0.2">
      <c r="A30" s="30"/>
      <c r="B30" s="1754"/>
      <c r="C30" s="620"/>
      <c r="D30" s="1623" t="s">
        <v>2011</v>
      </c>
    </row>
    <row r="31" spans="1:4" s="33" customFormat="1" x14ac:dyDescent="0.2">
      <c r="A31" s="30"/>
      <c r="B31" s="1754"/>
      <c r="C31" s="620"/>
      <c r="D31" s="1755" t="s">
        <v>1858</v>
      </c>
    </row>
    <row r="32" spans="1:4" s="33" customFormat="1" ht="8.25" customHeight="1" x14ac:dyDescent="0.2">
      <c r="A32" s="30"/>
      <c r="B32" s="36"/>
      <c r="C32" s="620"/>
      <c r="D32" s="454"/>
    </row>
    <row r="33" spans="1:9" s="33" customFormat="1" x14ac:dyDescent="0.2">
      <c r="A33" s="2152" t="s">
        <v>2051</v>
      </c>
      <c r="B33" s="2153"/>
      <c r="C33" s="2153"/>
      <c r="D33" s="2153"/>
      <c r="E33" s="2154"/>
      <c r="F33" s="2154"/>
      <c r="G33" s="2154"/>
      <c r="H33" s="2154"/>
      <c r="I33" s="215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2" t="s">
        <v>358</v>
      </c>
      <c r="B45" s="2155"/>
      <c r="C45" s="2155"/>
      <c r="D45" s="2155"/>
      <c r="E45" s="2156"/>
      <c r="F45" s="2156"/>
      <c r="G45" s="2156"/>
      <c r="H45" s="2156"/>
      <c r="I45" s="215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7"/>
      <c r="G51" s="1782" t="s">
        <v>1867</v>
      </c>
      <c r="H51" s="2031"/>
      <c r="I51" s="9" t="s">
        <v>1917</v>
      </c>
    </row>
    <row r="52" spans="1:9" s="33" customFormat="1" x14ac:dyDescent="0.2">
      <c r="A52" s="30"/>
      <c r="B52" s="2045" t="s">
        <v>2091</v>
      </c>
      <c r="C52" s="627">
        <v>23</v>
      </c>
      <c r="D52" s="403" t="s">
        <v>1686</v>
      </c>
      <c r="E52" s="27"/>
      <c r="F52" s="1607"/>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1"/>
      <c r="B55" s="2159" t="s">
        <v>2094</v>
      </c>
      <c r="C55" s="2160"/>
      <c r="D55" s="2160"/>
      <c r="E55" s="2160"/>
      <c r="F55" s="2160"/>
      <c r="G55" s="2160"/>
      <c r="H55" s="2161"/>
      <c r="I55" s="3"/>
    </row>
    <row r="56" spans="1:9" s="33" customFormat="1" x14ac:dyDescent="0.2">
      <c r="A56" s="1791"/>
      <c r="B56" s="2162"/>
      <c r="C56" s="2163"/>
      <c r="D56" s="2163"/>
      <c r="E56" s="2163"/>
      <c r="F56" s="2163"/>
      <c r="G56" s="2163"/>
      <c r="H56" s="2164"/>
      <c r="I56" s="3"/>
    </row>
    <row r="57" spans="1:9" s="33" customFormat="1" x14ac:dyDescent="0.2">
      <c r="A57" s="1791"/>
      <c r="B57" s="2162"/>
      <c r="C57" s="2163"/>
      <c r="D57" s="2163"/>
      <c r="E57" s="2163"/>
      <c r="F57" s="2163"/>
      <c r="G57" s="2163"/>
      <c r="H57" s="2164"/>
      <c r="I57" s="3"/>
    </row>
    <row r="58" spans="1:9" s="33" customFormat="1" x14ac:dyDescent="0.2">
      <c r="A58" s="1791"/>
      <c r="B58" s="2162"/>
      <c r="C58" s="2163"/>
      <c r="D58" s="2163"/>
      <c r="E58" s="2163"/>
      <c r="F58" s="2163"/>
      <c r="G58" s="2163"/>
      <c r="H58" s="2164"/>
      <c r="I58" s="3"/>
    </row>
    <row r="59" spans="1:9" s="33" customFormat="1" x14ac:dyDescent="0.2">
      <c r="A59" s="1791"/>
      <c r="B59" s="2162"/>
      <c r="C59" s="2163"/>
      <c r="D59" s="2163"/>
      <c r="E59" s="2163"/>
      <c r="F59" s="2163"/>
      <c r="G59" s="2163"/>
      <c r="H59" s="2164"/>
      <c r="I59" s="3"/>
    </row>
    <row r="60" spans="1:9" s="33" customFormat="1" x14ac:dyDescent="0.2">
      <c r="A60" s="1791"/>
      <c r="B60" s="2162"/>
      <c r="C60" s="2163"/>
      <c r="D60" s="2163"/>
      <c r="E60" s="2163"/>
      <c r="F60" s="2163"/>
      <c r="G60" s="2163"/>
      <c r="H60" s="2164"/>
      <c r="I60" s="3"/>
    </row>
    <row r="61" spans="1:9" s="33" customFormat="1" x14ac:dyDescent="0.2">
      <c r="A61" s="1791"/>
      <c r="B61" s="2162"/>
      <c r="C61" s="2163"/>
      <c r="D61" s="2163"/>
      <c r="E61" s="2163"/>
      <c r="F61" s="2163"/>
      <c r="G61" s="2163"/>
      <c r="H61" s="2164"/>
      <c r="I61" s="3"/>
    </row>
    <row r="62" spans="1:9" s="33" customFormat="1" x14ac:dyDescent="0.2">
      <c r="A62" s="1791"/>
      <c r="B62" s="2162"/>
      <c r="C62" s="2163"/>
      <c r="D62" s="2163"/>
      <c r="E62" s="2163"/>
      <c r="F62" s="2163"/>
      <c r="G62" s="2163"/>
      <c r="H62" s="2164"/>
      <c r="I62" s="3"/>
    </row>
    <row r="63" spans="1:9" s="33" customFormat="1" x14ac:dyDescent="0.2">
      <c r="A63" s="1791"/>
      <c r="B63" s="2162"/>
      <c r="C63" s="2163"/>
      <c r="D63" s="2163"/>
      <c r="E63" s="2163"/>
      <c r="F63" s="2163"/>
      <c r="G63" s="2163"/>
      <c r="H63" s="2164"/>
      <c r="I63" s="3"/>
    </row>
    <row r="64" spans="1:9" s="33" customFormat="1" x14ac:dyDescent="0.2">
      <c r="A64" s="1791"/>
      <c r="B64" s="2162"/>
      <c r="C64" s="2163"/>
      <c r="D64" s="2163"/>
      <c r="E64" s="2163"/>
      <c r="F64" s="2163"/>
      <c r="G64" s="2163"/>
      <c r="H64" s="2164"/>
      <c r="I64" s="3"/>
    </row>
    <row r="65" spans="1:9" s="33" customFormat="1" ht="9" customHeight="1" x14ac:dyDescent="0.2">
      <c r="A65" s="1792"/>
      <c r="B65" s="2165"/>
      <c r="C65" s="2166"/>
      <c r="D65" s="2166"/>
      <c r="E65" s="2166"/>
      <c r="F65" s="2166"/>
      <c r="G65" s="2166"/>
      <c r="H65" s="2167"/>
    </row>
    <row r="66" spans="1:9" s="33" customFormat="1" ht="9" customHeight="1" x14ac:dyDescent="0.2">
      <c r="A66" s="30"/>
      <c r="B66" s="1608"/>
      <c r="C66" s="1561"/>
      <c r="D66" s="1561"/>
      <c r="E66" s="1561"/>
      <c r="F66" s="1561"/>
      <c r="G66" s="1561"/>
      <c r="H66" s="1561"/>
    </row>
    <row r="67" spans="1:9" s="33" customFormat="1" ht="16.5" customHeight="1" x14ac:dyDescent="0.2">
      <c r="A67" s="30"/>
      <c r="B67" s="1608"/>
      <c r="C67" s="1561"/>
      <c r="D67" s="1561"/>
      <c r="E67" s="1561"/>
      <c r="F67" s="1561"/>
      <c r="G67" s="1561"/>
      <c r="H67" s="1561"/>
    </row>
    <row r="68" spans="1:9" s="33" customFormat="1" x14ac:dyDescent="0.2">
      <c r="A68" s="2152" t="s">
        <v>1639</v>
      </c>
      <c r="B68" s="2155"/>
      <c r="C68" s="2155"/>
      <c r="D68" s="2155"/>
      <c r="E68" s="2156"/>
      <c r="F68" s="2156"/>
      <c r="G68" s="2156"/>
      <c r="H68" s="2156"/>
      <c r="I68" s="2156"/>
    </row>
    <row r="69" spans="1:9" s="33" customFormat="1" x14ac:dyDescent="0.2">
      <c r="A69" s="30"/>
      <c r="C69" s="1567"/>
      <c r="D69" s="1572" t="s">
        <v>1638</v>
      </c>
      <c r="E69" s="1561"/>
      <c r="F69" s="1561"/>
      <c r="G69" s="1561"/>
      <c r="H69" s="1561"/>
    </row>
    <row r="70" spans="1:9" s="33" customFormat="1" ht="12" customHeight="1" x14ac:dyDescent="0.2">
      <c r="B70" s="1608"/>
      <c r="C70" s="1561"/>
      <c r="D70" s="1561"/>
      <c r="E70" s="1561"/>
      <c r="F70" s="1561"/>
      <c r="G70" s="1561"/>
      <c r="H70" s="1561"/>
    </row>
    <row r="71" spans="1:9" s="33" customFormat="1" x14ac:dyDescent="0.2">
      <c r="A71" s="24" t="s">
        <v>1798</v>
      </c>
      <c r="B71" s="1608"/>
      <c r="C71" s="1561"/>
      <c r="D71" s="1561"/>
      <c r="E71" s="1561"/>
      <c r="F71" s="1561"/>
      <c r="G71" s="1561"/>
      <c r="H71" s="1561"/>
    </row>
    <row r="72" spans="1:9" s="33" customFormat="1" x14ac:dyDescent="0.2">
      <c r="A72" s="24" t="s">
        <v>1797</v>
      </c>
      <c r="B72" s="1608"/>
      <c r="C72" s="1561"/>
      <c r="D72" s="1561"/>
      <c r="E72" s="1561"/>
      <c r="F72" s="1561"/>
      <c r="G72" s="1561"/>
      <c r="H72" s="1561"/>
    </row>
    <row r="73" spans="1:9" s="33" customFormat="1" x14ac:dyDescent="0.2">
      <c r="A73" s="24" t="s">
        <v>2008</v>
      </c>
      <c r="B73" s="1608"/>
      <c r="C73" s="1561"/>
      <c r="D73" s="1561"/>
      <c r="E73" s="1561"/>
      <c r="F73" s="1561"/>
      <c r="G73" s="1561"/>
      <c r="H73" s="1561"/>
    </row>
    <row r="74" spans="1:9" s="33" customFormat="1" ht="22.5" customHeight="1" x14ac:dyDescent="0.2">
      <c r="A74" s="454" t="s">
        <v>1799</v>
      </c>
      <c r="B74" s="1608"/>
      <c r="C74" s="1561"/>
      <c r="D74" s="1561"/>
      <c r="E74" s="1561"/>
      <c r="F74" s="1561"/>
      <c r="G74" s="1561"/>
      <c r="H74" s="1561"/>
    </row>
    <row r="75" spans="1:9" s="33" customFormat="1" x14ac:dyDescent="0.2">
      <c r="C75" s="627">
        <v>24</v>
      </c>
      <c r="D75" s="390" t="s">
        <v>1646</v>
      </c>
      <c r="G75" s="1276" t="s">
        <v>1636</v>
      </c>
      <c r="H75" s="1598"/>
    </row>
    <row r="76" spans="1:9" s="33" customFormat="1" ht="6" customHeight="1" x14ac:dyDescent="0.2">
      <c r="A76" s="30"/>
      <c r="B76" s="1609"/>
      <c r="C76" s="627"/>
      <c r="D76" s="390"/>
      <c r="E76" s="27"/>
      <c r="F76" s="1607"/>
    </row>
    <row r="77" spans="1:9" s="33" customFormat="1" x14ac:dyDescent="0.2">
      <c r="A77" s="30"/>
      <c r="B77" s="1609"/>
      <c r="C77" s="627">
        <v>25</v>
      </c>
      <c r="D77" s="390" t="s">
        <v>1647</v>
      </c>
      <c r="E77" s="27"/>
      <c r="F77" s="1607"/>
      <c r="H77" s="157"/>
    </row>
    <row r="78" spans="1:9" s="33" customFormat="1" x14ac:dyDescent="0.2">
      <c r="A78" s="30"/>
      <c r="B78" s="1609"/>
      <c r="C78" s="627"/>
      <c r="D78" s="390" t="s">
        <v>1653</v>
      </c>
      <c r="E78" s="27"/>
      <c r="F78" s="1607"/>
      <c r="H78" s="157"/>
    </row>
    <row r="79" spans="1:9" s="33" customFormat="1" x14ac:dyDescent="0.2">
      <c r="A79" s="30"/>
      <c r="B79" s="1609"/>
    </row>
    <row r="80" spans="1:9" s="33" customFormat="1" ht="12.75" customHeight="1" x14ac:dyDescent="0.2">
      <c r="A80" s="30"/>
      <c r="B80" s="1609"/>
      <c r="C80" s="390"/>
    </row>
    <row r="81" spans="1:10" s="33" customFormat="1" ht="12.75" customHeight="1" thickBot="1" x14ac:dyDescent="0.25">
      <c r="A81" s="2171" t="s">
        <v>1635</v>
      </c>
      <c r="B81" s="2171"/>
      <c r="C81" s="2171"/>
      <c r="D81" s="2172"/>
      <c r="E81" s="1611" t="s">
        <v>1680</v>
      </c>
      <c r="F81" s="1611" t="s">
        <v>1681</v>
      </c>
      <c r="G81" s="1611" t="s">
        <v>1682</v>
      </c>
      <c r="H81" s="1611" t="s">
        <v>1683</v>
      </c>
      <c r="I81" s="1611" t="s">
        <v>1684</v>
      </c>
      <c r="J81" s="1612" t="s">
        <v>163</v>
      </c>
    </row>
    <row r="82" spans="1:10" s="33" customFormat="1" ht="13.5" customHeight="1" thickTop="1" x14ac:dyDescent="0.2">
      <c r="A82" s="1778" t="s">
        <v>1839</v>
      </c>
      <c r="B82" s="1779"/>
      <c r="C82" s="1780"/>
      <c r="D82" s="1781"/>
      <c r="E82" s="1725"/>
      <c r="F82" s="1725"/>
      <c r="G82" s="1725"/>
      <c r="H82" s="1725"/>
      <c r="I82" s="1725"/>
      <c r="J82" s="1722"/>
    </row>
    <row r="83" spans="1:10" s="33" customFormat="1" ht="13.5" customHeight="1" x14ac:dyDescent="0.2">
      <c r="A83" s="1761" t="s">
        <v>1865</v>
      </c>
      <c r="B83" s="1775"/>
      <c r="C83" s="1776"/>
      <c r="D83" s="1777"/>
      <c r="E83" s="1774"/>
      <c r="F83" s="1723"/>
      <c r="G83" s="1723"/>
      <c r="H83" s="1723"/>
      <c r="I83" s="1723"/>
      <c r="J83" s="1752">
        <f>SUM(E83:I83)</f>
        <v>0</v>
      </c>
    </row>
    <row r="84" spans="1:10" s="33" customFormat="1" ht="13.5" customHeight="1" x14ac:dyDescent="0.2">
      <c r="A84" s="1771"/>
      <c r="B84" s="1772"/>
      <c r="C84" s="1773"/>
      <c r="D84" s="1613"/>
      <c r="E84" s="1725"/>
      <c r="F84" s="1725"/>
      <c r="G84" s="1725"/>
      <c r="H84" s="1725"/>
      <c r="I84" s="1725"/>
      <c r="J84" s="1722"/>
    </row>
    <row r="85" spans="1:10" s="33" customFormat="1" ht="13.5" customHeight="1" x14ac:dyDescent="0.2">
      <c r="A85" s="1762" t="s">
        <v>1637</v>
      </c>
      <c r="B85" s="1763"/>
      <c r="C85" s="1764"/>
      <c r="D85" s="1613"/>
      <c r="E85" s="1725"/>
      <c r="F85" s="1725"/>
      <c r="G85" s="1725"/>
      <c r="H85" s="1725"/>
      <c r="I85" s="1725"/>
      <c r="J85" s="1722"/>
    </row>
    <row r="86" spans="1:10" s="33" customFormat="1" ht="13.5" customHeight="1" x14ac:dyDescent="0.2">
      <c r="A86" s="1765" t="s">
        <v>1866</v>
      </c>
      <c r="B86" s="1766"/>
      <c r="C86" s="1767"/>
      <c r="D86" s="1614"/>
      <c r="E86" s="1723"/>
      <c r="F86" s="1723"/>
      <c r="G86" s="1723"/>
      <c r="H86" s="1723"/>
      <c r="I86" s="1723"/>
      <c r="J86" s="1752">
        <f>SUM(E86:I86)</f>
        <v>0</v>
      </c>
    </row>
    <row r="87" spans="1:10" s="33" customFormat="1" ht="13.5" customHeight="1" x14ac:dyDescent="0.2">
      <c r="A87" s="1768"/>
      <c r="B87" s="1769"/>
      <c r="C87" s="1770"/>
      <c r="D87" s="1614"/>
      <c r="E87" s="1723"/>
      <c r="F87" s="1723"/>
      <c r="G87" s="1723"/>
      <c r="H87" s="1723"/>
      <c r="I87" s="1723"/>
      <c r="J87" s="1724"/>
    </row>
    <row r="88" spans="1:10" s="33" customFormat="1" ht="13.5" customHeight="1" x14ac:dyDescent="0.2">
      <c r="A88" s="1762" t="s">
        <v>163</v>
      </c>
      <c r="B88" s="1763"/>
      <c r="C88" s="1764"/>
      <c r="D88" s="1615"/>
      <c r="E88" s="1726"/>
      <c r="F88" s="1726"/>
      <c r="G88" s="1726"/>
      <c r="H88" s="1726"/>
      <c r="I88" s="1726"/>
      <c r="J88" s="1753">
        <f>SUM(J83:J87)</f>
        <v>0</v>
      </c>
    </row>
    <row r="89" spans="1:10" s="33" customFormat="1" x14ac:dyDescent="0.2">
      <c r="A89" s="30"/>
      <c r="B89" s="1609"/>
      <c r="C89" s="627"/>
      <c r="E89" s="1276"/>
      <c r="F89" s="1616"/>
      <c r="H89" s="334"/>
    </row>
    <row r="90" spans="1:10" s="33" customFormat="1" x14ac:dyDescent="0.2">
      <c r="A90" s="30"/>
      <c r="B90" s="390" t="s">
        <v>1685</v>
      </c>
      <c r="C90" s="627"/>
      <c r="E90" s="1276"/>
      <c r="F90" s="1616"/>
      <c r="H90" s="334"/>
    </row>
    <row r="91" spans="1:10" s="33" customFormat="1" ht="16.5" customHeight="1" x14ac:dyDescent="0.2">
      <c r="A91" s="30"/>
      <c r="B91" s="1609"/>
      <c r="C91" s="627"/>
      <c r="E91" s="1276"/>
      <c r="F91" s="1616"/>
      <c r="H91" s="334"/>
    </row>
    <row r="92" spans="1:10" s="33" customFormat="1" x14ac:dyDescent="0.2">
      <c r="A92" s="1577" t="s">
        <v>1649</v>
      </c>
      <c r="B92" s="1578"/>
      <c r="C92" s="1578"/>
      <c r="D92" s="1579"/>
      <c r="E92" s="1580"/>
      <c r="F92" s="1617"/>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68"/>
      <c r="C100" s="2169"/>
      <c r="D100" s="2169"/>
      <c r="E100" s="2169"/>
      <c r="F100" s="2169"/>
      <c r="G100" s="2169"/>
      <c r="H100" s="2170"/>
      <c r="I100" s="1533"/>
    </row>
    <row r="101" spans="1:9" s="33" customFormat="1" ht="11.25" customHeight="1" x14ac:dyDescent="0.2">
      <c r="A101" s="1576"/>
      <c r="B101" s="2147"/>
      <c r="C101" s="2148"/>
      <c r="D101" s="2148"/>
      <c r="E101" s="2148"/>
      <c r="F101" s="2148"/>
      <c r="G101" s="2148"/>
      <c r="H101" s="2149"/>
      <c r="I101" s="1533"/>
    </row>
    <row r="102" spans="1:9" s="33" customFormat="1" ht="11.25" customHeight="1" x14ac:dyDescent="0.2">
      <c r="A102" s="1576"/>
      <c r="B102" s="2147"/>
      <c r="C102" s="2148"/>
      <c r="D102" s="2148"/>
      <c r="E102" s="2148"/>
      <c r="F102" s="2148"/>
      <c r="G102" s="2148"/>
      <c r="H102" s="2149"/>
      <c r="I102" s="1533"/>
    </row>
    <row r="103" spans="1:9" s="33" customFormat="1" x14ac:dyDescent="0.2">
      <c r="A103" s="1576"/>
      <c r="B103" s="2147"/>
      <c r="C103" s="2148"/>
      <c r="D103" s="2148"/>
      <c r="E103" s="2148"/>
      <c r="F103" s="2148"/>
      <c r="G103" s="2148"/>
      <c r="H103" s="2149"/>
      <c r="I103" s="1533"/>
    </row>
    <row r="104" spans="1:9" s="33" customFormat="1" ht="11.25" customHeight="1" x14ac:dyDescent="0.2">
      <c r="A104" s="1576"/>
      <c r="B104" s="2147"/>
      <c r="C104" s="2148"/>
      <c r="D104" s="2148"/>
      <c r="E104" s="2148"/>
      <c r="F104" s="2148"/>
      <c r="G104" s="2148"/>
      <c r="H104" s="2149"/>
      <c r="I104" s="1533"/>
    </row>
    <row r="105" spans="1:9" s="33" customFormat="1" ht="11.25" customHeight="1" x14ac:dyDescent="0.2">
      <c r="A105" s="1576"/>
      <c r="B105" s="2147"/>
      <c r="C105" s="2148"/>
      <c r="D105" s="2148"/>
      <c r="E105" s="2148"/>
      <c r="F105" s="2148"/>
      <c r="G105" s="2148"/>
      <c r="H105" s="2149"/>
      <c r="I105" s="1533"/>
    </row>
    <row r="106" spans="1:9" s="33" customFormat="1" ht="11.25" customHeight="1" x14ac:dyDescent="0.2">
      <c r="A106" s="1576"/>
      <c r="B106" s="2147"/>
      <c r="C106" s="2148"/>
      <c r="D106" s="2148"/>
      <c r="E106" s="2148"/>
      <c r="F106" s="2148"/>
      <c r="G106" s="2148"/>
      <c r="H106" s="2149"/>
      <c r="I106" s="1533"/>
    </row>
    <row r="107" spans="1:9" s="33" customFormat="1" ht="11.25" customHeight="1" x14ac:dyDescent="0.2">
      <c r="A107" s="1576"/>
      <c r="B107" s="2147"/>
      <c r="C107" s="2148"/>
      <c r="D107" s="2148"/>
      <c r="E107" s="2148"/>
      <c r="F107" s="2148"/>
      <c r="G107" s="2148"/>
      <c r="H107" s="2149"/>
      <c r="I107" s="1571"/>
    </row>
    <row r="108" spans="1:9" s="33" customFormat="1" ht="11.25" customHeight="1" x14ac:dyDescent="0.2">
      <c r="A108" s="1576"/>
      <c r="B108" s="2147"/>
      <c r="C108" s="2148"/>
      <c r="D108" s="2148"/>
      <c r="E108" s="2148"/>
      <c r="F108" s="2148"/>
      <c r="G108" s="2148"/>
      <c r="H108" s="2149"/>
      <c r="I108" s="1533"/>
    </row>
    <row r="109" spans="1:9" s="33" customFormat="1" ht="11.25" customHeight="1" x14ac:dyDescent="0.2">
      <c r="A109" s="1576"/>
      <c r="B109" s="2147"/>
      <c r="C109" s="2148"/>
      <c r="D109" s="2148"/>
      <c r="E109" s="2148"/>
      <c r="F109" s="2148"/>
      <c r="G109" s="2148"/>
      <c r="H109" s="2149"/>
      <c r="I109" s="1533"/>
    </row>
    <row r="110" spans="1:9" s="33" customFormat="1" ht="11.25" customHeight="1" x14ac:dyDescent="0.2">
      <c r="A110" s="1576"/>
      <c r="B110" s="2140"/>
      <c r="C110" s="2141"/>
      <c r="D110" s="2141"/>
      <c r="E110" s="2141"/>
      <c r="F110" s="2141"/>
      <c r="G110" s="2141"/>
      <c r="H110" s="2142"/>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3" t="s">
        <v>2085</v>
      </c>
      <c r="D112" s="2143"/>
      <c r="E112" s="1533"/>
      <c r="F112" s="1533"/>
      <c r="G112" s="1533"/>
      <c r="H112" s="1533"/>
      <c r="I112" s="1533"/>
    </row>
    <row r="113" spans="1:9" s="33" customFormat="1" ht="11.25" customHeight="1" x14ac:dyDescent="0.2">
      <c r="A113" s="1576"/>
      <c r="B113" s="1576"/>
      <c r="C113" s="1590"/>
      <c r="D113" s="2032"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4" t="s">
        <v>1648</v>
      </c>
      <c r="D115" s="2145"/>
      <c r="E115" s="2146"/>
      <c r="F115" s="2146"/>
      <c r="G115" s="2146"/>
      <c r="H115" s="2146"/>
      <c r="I115" s="1533"/>
    </row>
    <row r="116" spans="1:9" s="33" customFormat="1" ht="24" customHeight="1" x14ac:dyDescent="0.2">
      <c r="A116" s="1576"/>
      <c r="B116" s="1576"/>
      <c r="C116" s="1576"/>
      <c r="D116" s="1430"/>
      <c r="E116" s="1592"/>
      <c r="F116" s="1593"/>
      <c r="G116" s="1592"/>
      <c r="H116" s="1592"/>
      <c r="I116" s="1533"/>
    </row>
    <row r="117" spans="1:9" s="33" customFormat="1" ht="11.25" customHeight="1" x14ac:dyDescent="0.2">
      <c r="A117" s="1594"/>
      <c r="B117" s="1594"/>
      <c r="C117" s="1595"/>
      <c r="D117" s="1596" t="s">
        <v>424</v>
      </c>
      <c r="E117" s="1585"/>
      <c r="F117" s="1597"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10"/>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activeCell="L79" sqref="L7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3" t="s">
        <v>452</v>
      </c>
      <c r="B1" s="2173"/>
      <c r="C1" s="2173"/>
      <c r="D1" s="2173"/>
      <c r="E1" s="2173"/>
      <c r="F1" s="2173"/>
      <c r="G1" s="2173"/>
      <c r="H1" s="2173"/>
      <c r="I1" s="2173"/>
      <c r="J1" s="2173"/>
      <c r="K1" s="2173"/>
      <c r="L1" s="2173"/>
      <c r="M1" s="217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3" t="s">
        <v>1935</v>
      </c>
      <c r="E7" s="93"/>
      <c r="F7" s="171" t="s">
        <v>312</v>
      </c>
      <c r="G7" s="93"/>
      <c r="H7" s="93"/>
      <c r="I7" s="93"/>
      <c r="J7" s="219">
        <v>157236937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1.8592000000000001E-2</v>
      </c>
      <c r="E10" s="100" t="s">
        <v>1186</v>
      </c>
      <c r="F10" s="472">
        <v>2.5000000000000001E-3</v>
      </c>
      <c r="G10" s="100" t="s">
        <v>1186</v>
      </c>
      <c r="H10" s="472">
        <v>1.1999999999999999E-3</v>
      </c>
      <c r="I10" s="100" t="s">
        <v>1187</v>
      </c>
      <c r="J10" s="473">
        <f>ROUND(D10+F10+H10,5)</f>
        <v>2.2290000000000001E-2</v>
      </c>
      <c r="K10" s="93"/>
      <c r="L10" s="472">
        <v>5.0000000000000001E-4</v>
      </c>
      <c r="M10" s="93"/>
    </row>
    <row r="11" spans="1:14" ht="15" customHeight="1" x14ac:dyDescent="0.2">
      <c r="B11" s="93"/>
      <c r="C11" s="93"/>
      <c r="D11" s="2183" t="str">
        <f>IF(SUM(J10)&lt;=0.0999999,"","Enter the Tax Rates by moving the decimal two places to the left.")</f>
        <v/>
      </c>
      <c r="E11" s="2184"/>
      <c r="F11" s="2184"/>
      <c r="G11" s="2184"/>
      <c r="H11" s="2184"/>
      <c r="I11" s="2184"/>
      <c r="J11" s="2184"/>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7016824</v>
      </c>
      <c r="E16" s="100"/>
      <c r="F16" s="82">
        <f>SUM('Acct Summary 7-8'!C17,'Acct Summary 7-8'!D17,'Acct Summary 7-8'!F17)</f>
        <v>7003266</v>
      </c>
      <c r="G16" s="100"/>
      <c r="H16" s="82">
        <f>SUM(D16-F16)</f>
        <v>13558</v>
      </c>
      <c r="I16" s="93"/>
      <c r="J16" s="82">
        <f>SUM('Acct Summary 7-8'!C81,'Acct Summary 7-8'!D81,'Acct Summary 7-8'!F81,'Acct Summary 7-8'!I81)</f>
        <v>8604091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3" t="s">
        <v>2091</v>
      </c>
      <c r="C31" s="406" t="s">
        <v>689</v>
      </c>
      <c r="D31" s="63" t="s">
        <v>1262</v>
      </c>
      <c r="E31" s="93"/>
      <c r="F31" s="93"/>
      <c r="G31" s="101"/>
      <c r="H31" s="253">
        <f>IF(B31="X",(J7*0.069),IF(B32="X",(J7*0.138),"Enter x in a.or b."))</f>
        <v>10849348.653000001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5205198</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4"/>
      <c r="C54" s="2175"/>
      <c r="D54" s="2175"/>
      <c r="E54" s="2175"/>
      <c r="F54" s="2175"/>
      <c r="G54" s="2175"/>
      <c r="H54" s="2175"/>
      <c r="I54" s="2175"/>
      <c r="J54" s="2175"/>
      <c r="K54" s="2175"/>
      <c r="L54" s="2176"/>
      <c r="M54" s="95"/>
    </row>
    <row r="55" spans="1:13" ht="12.75" customHeight="1" x14ac:dyDescent="0.2">
      <c r="B55" s="2177"/>
      <c r="C55" s="2178"/>
      <c r="D55" s="2178"/>
      <c r="E55" s="2178"/>
      <c r="F55" s="2178"/>
      <c r="G55" s="2178"/>
      <c r="H55" s="2178"/>
      <c r="I55" s="2178"/>
      <c r="J55" s="2178"/>
      <c r="K55" s="2178"/>
      <c r="L55" s="2179"/>
      <c r="M55" s="95"/>
    </row>
    <row r="56" spans="1:13" ht="12.75" customHeight="1" x14ac:dyDescent="0.2">
      <c r="B56" s="2177"/>
      <c r="C56" s="2178"/>
      <c r="D56" s="2178"/>
      <c r="E56" s="2178"/>
      <c r="F56" s="2178"/>
      <c r="G56" s="2178"/>
      <c r="H56" s="2178"/>
      <c r="I56" s="2178"/>
      <c r="J56" s="2178"/>
      <c r="K56" s="2178"/>
      <c r="L56" s="2179"/>
      <c r="M56" s="93"/>
    </row>
    <row r="57" spans="1:13" ht="12.75" customHeight="1" x14ac:dyDescent="0.2">
      <c r="B57" s="2177"/>
      <c r="C57" s="2178"/>
      <c r="D57" s="2178"/>
      <c r="E57" s="2178"/>
      <c r="F57" s="2178"/>
      <c r="G57" s="2178"/>
      <c r="H57" s="2178"/>
      <c r="I57" s="2178"/>
      <c r="J57" s="2178"/>
      <c r="K57" s="2178"/>
      <c r="L57" s="2179"/>
      <c r="M57" s="93"/>
    </row>
    <row r="58" spans="1:13" x14ac:dyDescent="0.2">
      <c r="B58" s="2180"/>
      <c r="C58" s="2181"/>
      <c r="D58" s="2181"/>
      <c r="E58" s="2181"/>
      <c r="F58" s="2181"/>
      <c r="G58" s="2181"/>
      <c r="H58" s="2181"/>
      <c r="I58" s="2181"/>
      <c r="J58" s="2181"/>
      <c r="K58" s="2181"/>
      <c r="L58" s="218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5"/>
      <c r="D61" s="218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88"/>
      <c r="B1" s="2189"/>
      <c r="C1" s="2189"/>
      <c r="D1" s="55"/>
      <c r="E1" s="55"/>
      <c r="F1" s="55"/>
      <c r="G1" s="55"/>
      <c r="H1" s="55"/>
      <c r="I1" s="55"/>
      <c r="J1" s="55"/>
      <c r="K1" s="55"/>
      <c r="L1" s="55"/>
      <c r="M1" s="55"/>
      <c r="N1" s="55"/>
      <c r="O1" s="2188"/>
      <c r="P1" s="2189"/>
      <c r="Q1" s="2189"/>
    </row>
    <row r="2" spans="1:18" ht="15" x14ac:dyDescent="0.2">
      <c r="A2" s="2192" t="s">
        <v>655</v>
      </c>
      <c r="B2" s="2192"/>
      <c r="C2" s="2192"/>
      <c r="D2" s="2192"/>
      <c r="E2" s="2192"/>
      <c r="F2" s="2192"/>
      <c r="G2" s="2192"/>
      <c r="H2" s="2192"/>
      <c r="I2" s="2192"/>
      <c r="J2" s="2192"/>
      <c r="K2" s="2192"/>
      <c r="L2" s="2192"/>
      <c r="M2" s="2192"/>
      <c r="N2" s="2192"/>
      <c r="O2" s="2192"/>
      <c r="P2" s="2192"/>
      <c r="Q2" s="2192"/>
      <c r="R2" s="2192"/>
    </row>
    <row r="3" spans="1:18" ht="12.75" x14ac:dyDescent="0.2">
      <c r="A3" s="2193" t="s">
        <v>1769</v>
      </c>
      <c r="B3" s="2193"/>
      <c r="C3" s="2193"/>
      <c r="D3" s="2193"/>
      <c r="E3" s="2193"/>
      <c r="F3" s="2193"/>
      <c r="G3" s="2193"/>
      <c r="H3" s="2193"/>
      <c r="I3" s="2193"/>
      <c r="J3" s="2193"/>
      <c r="K3" s="2193"/>
      <c r="L3" s="2193"/>
      <c r="M3" s="2193"/>
      <c r="N3" s="2193"/>
      <c r="O3" s="2193"/>
      <c r="P3" s="2193"/>
      <c r="Q3" s="2193"/>
      <c r="R3" s="2193"/>
    </row>
    <row r="4" spans="1:18" ht="12.75" x14ac:dyDescent="0.2">
      <c r="A4" s="2194" t="s">
        <v>1340</v>
      </c>
      <c r="B4" s="2194"/>
      <c r="C4" s="2194"/>
      <c r="D4" s="2194"/>
      <c r="E4" s="2194"/>
      <c r="F4" s="2194"/>
      <c r="G4" s="2194"/>
      <c r="H4" s="2194"/>
      <c r="I4" s="2194"/>
      <c r="J4" s="2194"/>
      <c r="K4" s="2194"/>
      <c r="L4" s="2194"/>
      <c r="M4" s="2194"/>
      <c r="N4" s="2194"/>
      <c r="O4" s="2194"/>
      <c r="P4" s="2194"/>
      <c r="Q4" s="2194"/>
      <c r="R4" s="219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Rock Falls Twp HSD 301</v>
      </c>
      <c r="E7" s="136"/>
      <c r="G7" s="137"/>
      <c r="H7" s="138"/>
      <c r="I7" s="138"/>
      <c r="J7" s="138"/>
      <c r="K7" s="138"/>
      <c r="L7"/>
      <c r="M7"/>
      <c r="N7"/>
      <c r="O7"/>
      <c r="P7"/>
    </row>
    <row r="8" spans="1:18" ht="12.75" x14ac:dyDescent="0.2">
      <c r="A8"/>
      <c r="B8"/>
      <c r="C8" s="134" t="s">
        <v>1341</v>
      </c>
      <c r="D8" s="139">
        <f>COVER!A13</f>
        <v>47098301017</v>
      </c>
      <c r="E8" s="140"/>
      <c r="G8"/>
      <c r="H8"/>
      <c r="I8"/>
      <c r="J8"/>
      <c r="K8"/>
      <c r="L8"/>
      <c r="M8"/>
      <c r="N8"/>
      <c r="O8"/>
      <c r="P8"/>
    </row>
    <row r="9" spans="1:18" ht="12.75" x14ac:dyDescent="0.2">
      <c r="A9"/>
      <c r="B9"/>
      <c r="C9" s="134" t="s">
        <v>829</v>
      </c>
      <c r="D9" s="335" t="str">
        <f>COVER!A15</f>
        <v>Whiteside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8604091</v>
      </c>
      <c r="I12" s="1157"/>
      <c r="J12" s="1157"/>
      <c r="K12" s="1158">
        <f>TRUNC((H12/H13*100000),5)/100000</f>
        <v>1.2292599929999999</v>
      </c>
      <c r="L12" s="1159"/>
      <c r="M12" s="102" t="s">
        <v>1364</v>
      </c>
      <c r="N12" s="102"/>
      <c r="O12" s="1160">
        <v>0.35</v>
      </c>
      <c r="P12" s="154"/>
      <c r="Q12" s="154"/>
    </row>
    <row r="13" spans="1:18" s="156" customFormat="1" ht="11.25" x14ac:dyDescent="0.2">
      <c r="A13" s="154"/>
      <c r="B13" s="1154"/>
      <c r="C13" s="2190" t="s">
        <v>1640</v>
      </c>
      <c r="D13" s="2191"/>
      <c r="E13" s="154"/>
      <c r="F13" s="327" t="s">
        <v>930</v>
      </c>
      <c r="G13" s="1155"/>
      <c r="H13" s="1156">
        <f>SUM('Acct Summary 7-8'!C8+'Acct Summary 7-8'!D8+'Acct Summary 7-8'!F8+'Acct Summary 7-8'!I8)+H14</f>
        <v>6999407</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-17417</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7003266</v>
      </c>
      <c r="I17" s="1157"/>
      <c r="J17" s="1163"/>
      <c r="K17" s="1158">
        <f>TRUNC((H17/H18*100000),5)/100000</f>
        <v>1.0005513323999999</v>
      </c>
      <c r="L17" s="1159"/>
      <c r="M17" s="1119" t="s">
        <v>1392</v>
      </c>
      <c r="O17" s="1164" t="str">
        <f>IF(AND(O16="2", J20 &gt; 2),"1",IF(AND(O16 = "1", J20 &gt; 2),"2",IF(AND(O16="1", J20 &gt;1),"1","0")))</f>
        <v>0</v>
      </c>
      <c r="P17" s="154"/>
    </row>
    <row r="18" spans="1:18" s="156" customFormat="1" ht="11.25" x14ac:dyDescent="0.2">
      <c r="A18" s="154"/>
      <c r="B18" s="1154"/>
      <c r="C18" s="2190" t="s">
        <v>1632</v>
      </c>
      <c r="D18" s="2191"/>
      <c r="E18" s="154"/>
      <c r="F18" s="1142" t="s">
        <v>931</v>
      </c>
      <c r="G18" s="1155"/>
      <c r="H18" s="1156">
        <f>SUM('Acct Summary 7-8'!C8+'Acct Summary 7-8'!D8+'Acct Summary 7-8'!F8+'Acct Summary 7-8'!I8)+H19</f>
        <v>6999407</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-17417</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2048.2380374999998</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87" t="s">
        <v>1768</v>
      </c>
      <c r="D24" s="2187"/>
      <c r="E24" s="154"/>
      <c r="F24" s="154" t="s">
        <v>524</v>
      </c>
      <c r="G24" s="1155"/>
      <c r="H24" s="1156">
        <f>SUM('Assets-Liab 5-6'!C4+'Assets-Liab 5-6'!D4+'Assets-Liab 5-6'!F4+'Assets-Liab 5-6'!I4+'Assets-Liab 5-6'!C5+'Assets-Liab 5-6'!D5+'Assets-Liab 5-6'!F5+'Assets-Liab 5-6'!I5)</f>
        <v>8486246</v>
      </c>
      <c r="I24" s="684"/>
      <c r="J24" s="684"/>
      <c r="K24" s="1167">
        <f>TRUNC(((H24/H25*100000)/100000),2)</f>
        <v>436.23</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19453.516670000001</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2979089.6268699998</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4"/>
      <c r="C32" s="154" t="s">
        <v>1013</v>
      </c>
      <c r="D32" s="154"/>
      <c r="E32" s="154"/>
      <c r="F32" s="154"/>
      <c r="G32" s="1155"/>
      <c r="H32" s="1156">
        <f>'FP Info 3'!H37</f>
        <v>5205198</v>
      </c>
      <c r="I32" s="1165"/>
      <c r="J32" s="1165"/>
      <c r="K32" s="1167">
        <f>TRUNC(100-((((H32/H33*100))*100)/100),2)</f>
        <v>52.02</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10849348.653000001</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5"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7" t="s">
        <v>1308</v>
      </c>
      <c r="B4" s="631"/>
      <c r="C4" s="687">
        <v>2377545</v>
      </c>
      <c r="D4" s="687">
        <v>223461</v>
      </c>
      <c r="E4" s="687">
        <v>459956</v>
      </c>
      <c r="F4" s="687">
        <v>169081</v>
      </c>
      <c r="G4" s="687">
        <v>691178</v>
      </c>
      <c r="H4" s="687">
        <v>3791994</v>
      </c>
      <c r="I4" s="687">
        <v>585925</v>
      </c>
      <c r="J4" s="687">
        <v>400891</v>
      </c>
      <c r="K4" s="687">
        <v>35492</v>
      </c>
      <c r="L4" s="725">
        <v>226256</v>
      </c>
      <c r="M4" s="433"/>
      <c r="N4" s="482"/>
    </row>
    <row r="5" spans="1:14" x14ac:dyDescent="0.2">
      <c r="A5" s="477" t="s">
        <v>1173</v>
      </c>
      <c r="B5" s="40">
        <v>120</v>
      </c>
      <c r="C5" s="687">
        <v>3874916</v>
      </c>
      <c r="D5" s="687">
        <v>0</v>
      </c>
      <c r="E5" s="687">
        <v>0</v>
      </c>
      <c r="F5" s="687">
        <v>0</v>
      </c>
      <c r="G5" s="687">
        <v>85665</v>
      </c>
      <c r="H5" s="687">
        <v>0</v>
      </c>
      <c r="I5" s="687">
        <v>1255318</v>
      </c>
      <c r="J5" s="687">
        <v>253898</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94117</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23728</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6276189</v>
      </c>
      <c r="D13" s="688">
        <f t="shared" ref="D13:L13" si="0">SUM(D4:D12)</f>
        <v>223461</v>
      </c>
      <c r="E13" s="688">
        <f t="shared" si="0"/>
        <v>459956</v>
      </c>
      <c r="F13" s="688">
        <f t="shared" si="0"/>
        <v>169081</v>
      </c>
      <c r="G13" s="688">
        <f t="shared" si="0"/>
        <v>776843</v>
      </c>
      <c r="H13" s="688">
        <f t="shared" si="0"/>
        <v>3791994</v>
      </c>
      <c r="I13" s="688">
        <f t="shared" si="0"/>
        <v>1935360</v>
      </c>
      <c r="J13" s="688">
        <f t="shared" si="0"/>
        <v>654789</v>
      </c>
      <c r="K13" s="688">
        <f t="shared" si="0"/>
        <v>35492</v>
      </c>
      <c r="L13" s="688">
        <f t="shared" si="0"/>
        <v>226256</v>
      </c>
      <c r="M13" s="433"/>
      <c r="N13" s="482"/>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197382</v>
      </c>
      <c r="N16" s="718"/>
    </row>
    <row r="17" spans="1:14" s="703" customFormat="1" ht="12.75" customHeight="1" x14ac:dyDescent="0.2">
      <c r="A17" s="717" t="s">
        <v>1753</v>
      </c>
      <c r="B17" s="542">
        <v>230</v>
      </c>
      <c r="C17" s="507"/>
      <c r="D17" s="507"/>
      <c r="E17" s="507"/>
      <c r="F17" s="507"/>
      <c r="G17" s="507"/>
      <c r="H17" s="507"/>
      <c r="I17" s="507"/>
      <c r="J17" s="507"/>
      <c r="K17" s="507"/>
      <c r="L17" s="507"/>
      <c r="M17" s="725">
        <v>9733206</v>
      </c>
      <c r="N17" s="718"/>
    </row>
    <row r="18" spans="1:14" s="703" customFormat="1" ht="12.75" customHeight="1" x14ac:dyDescent="0.2">
      <c r="A18" s="717" t="s">
        <v>1754</v>
      </c>
      <c r="B18" s="542">
        <v>240</v>
      </c>
      <c r="C18" s="507"/>
      <c r="D18" s="507"/>
      <c r="E18" s="507"/>
      <c r="F18" s="507"/>
      <c r="G18" s="507"/>
      <c r="H18" s="507"/>
      <c r="I18" s="507"/>
      <c r="J18" s="507"/>
      <c r="K18" s="507"/>
      <c r="L18" s="507"/>
      <c r="M18" s="725">
        <v>1436565</v>
      </c>
      <c r="N18" s="718"/>
    </row>
    <row r="19" spans="1:14" s="703" customFormat="1" ht="12.75" customHeight="1" x14ac:dyDescent="0.2">
      <c r="A19" s="717" t="s">
        <v>1755</v>
      </c>
      <c r="B19" s="542">
        <v>250</v>
      </c>
      <c r="C19" s="507"/>
      <c r="D19" s="507"/>
      <c r="E19" s="507"/>
      <c r="F19" s="507"/>
      <c r="G19" s="507"/>
      <c r="H19" s="507"/>
      <c r="I19" s="507"/>
      <c r="J19" s="507"/>
      <c r="K19" s="507"/>
      <c r="L19" s="507"/>
      <c r="M19" s="725">
        <v>1110074</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459956</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4745242</v>
      </c>
    </row>
    <row r="23" spans="1:14" ht="13.5" customHeight="1" thickBot="1" x14ac:dyDescent="0.25">
      <c r="A23" s="464" t="s">
        <v>748</v>
      </c>
      <c r="B23" s="723"/>
      <c r="C23" s="433"/>
      <c r="D23" s="433"/>
      <c r="E23" s="433"/>
      <c r="F23" s="433"/>
      <c r="G23" s="433"/>
      <c r="H23" s="433"/>
      <c r="I23" s="433"/>
      <c r="J23" s="433"/>
      <c r="K23" s="433"/>
      <c r="L23" s="433"/>
      <c r="M23" s="692">
        <f>SUM(M15:M22)</f>
        <v>12477227</v>
      </c>
      <c r="N23" s="692">
        <f>SUM(N21:N22)</f>
        <v>5205198</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6" t="s">
        <v>750</v>
      </c>
      <c r="B25" s="40">
        <v>410</v>
      </c>
      <c r="C25" s="687">
        <v>0</v>
      </c>
      <c r="D25" s="687">
        <v>0</v>
      </c>
      <c r="E25" s="687">
        <v>0</v>
      </c>
      <c r="F25" s="687">
        <v>0</v>
      </c>
      <c r="G25" s="687">
        <v>0</v>
      </c>
      <c r="H25" s="687">
        <v>0</v>
      </c>
      <c r="I25" s="433"/>
      <c r="J25" s="687">
        <v>0</v>
      </c>
      <c r="K25" s="687">
        <v>94117</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220858</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94117</v>
      </c>
      <c r="L34" s="1055">
        <f>SUM(L33)</f>
        <v>220858</v>
      </c>
      <c r="M34" s="433"/>
      <c r="N34" s="514"/>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0" t="s">
        <v>2</v>
      </c>
      <c r="B36" s="40">
        <v>511</v>
      </c>
      <c r="C36" s="507"/>
      <c r="D36" s="507"/>
      <c r="E36" s="507"/>
      <c r="F36" s="507"/>
      <c r="G36" s="507"/>
      <c r="H36" s="507"/>
      <c r="I36" s="507"/>
      <c r="J36" s="507"/>
      <c r="K36" s="507"/>
      <c r="L36" s="433"/>
      <c r="M36" s="433"/>
      <c r="N36" s="1229">
        <f>'Short-Term Long-Term Debt 25'!I49</f>
        <v>5205198</v>
      </c>
    </row>
    <row r="37" spans="1:14" ht="13.5" thickBot="1" x14ac:dyDescent="0.25">
      <c r="A37" s="464" t="s">
        <v>758</v>
      </c>
      <c r="B37" s="723"/>
      <c r="C37" s="507"/>
      <c r="D37" s="507"/>
      <c r="E37" s="507"/>
      <c r="F37" s="507"/>
      <c r="G37" s="507"/>
      <c r="H37" s="507"/>
      <c r="I37" s="507"/>
      <c r="J37" s="507"/>
      <c r="K37" s="507"/>
      <c r="L37" s="514"/>
      <c r="M37" s="433"/>
      <c r="N37" s="692">
        <f>SUM(N36:N36)</f>
        <v>5205198</v>
      </c>
    </row>
    <row r="38" spans="1:14" customFormat="1" ht="13.5" customHeight="1" thickTop="1" x14ac:dyDescent="0.2">
      <c r="A38" s="628" t="s">
        <v>496</v>
      </c>
      <c r="B38" s="542">
        <v>714</v>
      </c>
      <c r="C38" s="725">
        <v>48407</v>
      </c>
      <c r="D38" s="725">
        <v>30106</v>
      </c>
      <c r="E38" s="725">
        <v>0</v>
      </c>
      <c r="F38" s="725">
        <v>0</v>
      </c>
      <c r="G38" s="725">
        <v>333599</v>
      </c>
      <c r="H38" s="725">
        <v>0</v>
      </c>
      <c r="I38" s="725">
        <v>0</v>
      </c>
      <c r="J38" s="725">
        <v>0</v>
      </c>
      <c r="K38" s="725">
        <v>0</v>
      </c>
      <c r="L38" s="725">
        <v>5398</v>
      </c>
      <c r="M38" s="693"/>
      <c r="N38" s="693"/>
    </row>
    <row r="39" spans="1:14" customFormat="1" ht="13.5" customHeight="1" x14ac:dyDescent="0.2">
      <c r="A39" s="628" t="s">
        <v>405</v>
      </c>
      <c r="B39" s="542">
        <v>730</v>
      </c>
      <c r="C39" s="725">
        <v>6227782</v>
      </c>
      <c r="D39" s="725">
        <v>193355</v>
      </c>
      <c r="E39" s="725">
        <v>459956</v>
      </c>
      <c r="F39" s="725">
        <v>169081</v>
      </c>
      <c r="G39" s="725">
        <v>443244</v>
      </c>
      <c r="H39" s="725">
        <v>3791994</v>
      </c>
      <c r="I39" s="725">
        <v>1935360</v>
      </c>
      <c r="J39" s="725">
        <v>654789</v>
      </c>
      <c r="K39" s="725">
        <v>-58625</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12477227</v>
      </c>
      <c r="N40" s="693"/>
    </row>
    <row r="41" spans="1:14" ht="13.5" customHeight="1" thickBot="1" x14ac:dyDescent="0.25">
      <c r="A41" s="464" t="s">
        <v>760</v>
      </c>
      <c r="B41" s="455"/>
      <c r="C41" s="485">
        <f>(SUM(C34,C37,C38,C39))</f>
        <v>6276189</v>
      </c>
      <c r="D41" s="485">
        <f t="shared" ref="D41:L41" si="2">SUM(D34,D37,D38:D39)</f>
        <v>223461</v>
      </c>
      <c r="E41" s="485">
        <f t="shared" si="2"/>
        <v>459956</v>
      </c>
      <c r="F41" s="485">
        <f t="shared" si="2"/>
        <v>169081</v>
      </c>
      <c r="G41" s="485">
        <f t="shared" si="2"/>
        <v>776843</v>
      </c>
      <c r="H41" s="485">
        <f t="shared" si="2"/>
        <v>3791994</v>
      </c>
      <c r="I41" s="485">
        <f t="shared" si="2"/>
        <v>1935360</v>
      </c>
      <c r="J41" s="485">
        <f t="shared" si="2"/>
        <v>654789</v>
      </c>
      <c r="K41" s="485">
        <f t="shared" si="2"/>
        <v>35492</v>
      </c>
      <c r="L41" s="485">
        <f t="shared" si="2"/>
        <v>226256</v>
      </c>
      <c r="M41" s="485">
        <f>SUM(M40)</f>
        <v>12477227</v>
      </c>
      <c r="N41" s="485">
        <f>SUM(N37)</f>
        <v>5205198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18" colorId="8" zoomScale="110" zoomScaleNormal="110" zoomScaleSheetLayoutView="100" workbookViewId="0">
      <pane ySplit="930" activePane="bottomLeft"/>
      <selection activeCell="R29" sqref="R29"/>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199"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2"/>
    </row>
    <row r="4" spans="1:13" x14ac:dyDescent="0.2">
      <c r="A4" s="730" t="s">
        <v>1993</v>
      </c>
      <c r="B4" s="293">
        <v>1000</v>
      </c>
      <c r="C4" s="694">
        <f>'Revenues 9-14'!C109</f>
        <v>3413664</v>
      </c>
      <c r="D4" s="694">
        <f>'Revenues 9-14'!D109</f>
        <v>365714</v>
      </c>
      <c r="E4" s="694">
        <f>'Revenues 9-14'!E109</f>
        <v>611782</v>
      </c>
      <c r="F4" s="694">
        <f>'Revenues 9-14'!F109</f>
        <v>175630</v>
      </c>
      <c r="G4" s="694">
        <f>'Revenues 9-14'!G109</f>
        <v>412150</v>
      </c>
      <c r="H4" s="694">
        <f>'Revenues 9-14'!H109</f>
        <v>193958</v>
      </c>
      <c r="I4" s="694">
        <f>'Revenues 9-14'!I109</f>
        <v>79793</v>
      </c>
      <c r="J4" s="694">
        <f>'Revenues 9-14'!J109</f>
        <v>597544</v>
      </c>
      <c r="K4" s="694">
        <f>'Revenues 9-14'!K109</f>
        <v>73387</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2416615</v>
      </c>
      <c r="D6" s="695">
        <f>'Revenues 9-14'!D173</f>
        <v>0</v>
      </c>
      <c r="E6" s="695">
        <f>'Revenues 9-14'!E173</f>
        <v>0</v>
      </c>
      <c r="F6" s="695">
        <f>'Revenues 9-14'!F173</f>
        <v>172969</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387927</v>
      </c>
      <c r="D7" s="695">
        <f>'Revenues 9-14'!D274</f>
        <v>0</v>
      </c>
      <c r="E7" s="695">
        <f>'Revenues 9-14'!E274</f>
        <v>0</v>
      </c>
      <c r="F7" s="695">
        <f>'Revenues 9-14'!F274</f>
        <v>4512</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6218206</v>
      </c>
      <c r="D8" s="485">
        <f t="shared" ref="D8:K8" si="0">SUM(D4:D7)</f>
        <v>365714</v>
      </c>
      <c r="E8" s="485">
        <f t="shared" si="0"/>
        <v>611782</v>
      </c>
      <c r="F8" s="485">
        <f t="shared" si="0"/>
        <v>353111</v>
      </c>
      <c r="G8" s="485">
        <f t="shared" si="0"/>
        <v>412150</v>
      </c>
      <c r="H8" s="485">
        <f t="shared" si="0"/>
        <v>193958</v>
      </c>
      <c r="I8" s="485">
        <f t="shared" si="0"/>
        <v>79793</v>
      </c>
      <c r="J8" s="485">
        <f t="shared" si="0"/>
        <v>597544</v>
      </c>
      <c r="K8" s="485">
        <f t="shared" si="0"/>
        <v>73387</v>
      </c>
      <c r="L8" s="39"/>
    </row>
    <row r="9" spans="1:13" ht="15" thickTop="1" x14ac:dyDescent="0.2">
      <c r="A9" s="1017" t="s">
        <v>348</v>
      </c>
      <c r="B9" s="456">
        <v>3998</v>
      </c>
      <c r="C9" s="687">
        <v>1377552</v>
      </c>
      <c r="D9" s="489"/>
      <c r="E9" s="418"/>
      <c r="F9" s="418"/>
      <c r="G9" s="699"/>
      <c r="H9" s="418"/>
      <c r="I9" s="494" t="s">
        <v>1390</v>
      </c>
      <c r="J9" s="435"/>
      <c r="K9" s="418"/>
      <c r="L9" s="39"/>
    </row>
    <row r="10" spans="1:13" s="48" customFormat="1" ht="13.5" thickBot="1" x14ac:dyDescent="0.25">
      <c r="A10" s="464" t="s">
        <v>1394</v>
      </c>
      <c r="B10" s="457"/>
      <c r="C10" s="485">
        <f>SUM(C8:C9)</f>
        <v>7595758</v>
      </c>
      <c r="D10" s="485">
        <f t="shared" ref="D10:K10" si="1">SUM(D8:D9)</f>
        <v>365714</v>
      </c>
      <c r="E10" s="485">
        <f t="shared" si="1"/>
        <v>611782</v>
      </c>
      <c r="F10" s="485">
        <f t="shared" si="1"/>
        <v>353111</v>
      </c>
      <c r="G10" s="485">
        <f t="shared" si="1"/>
        <v>412150</v>
      </c>
      <c r="H10" s="485">
        <f t="shared" si="1"/>
        <v>193958</v>
      </c>
      <c r="I10" s="485">
        <f t="shared" si="1"/>
        <v>79793</v>
      </c>
      <c r="J10" s="485">
        <f t="shared" si="1"/>
        <v>597544</v>
      </c>
      <c r="K10" s="485">
        <f t="shared" si="1"/>
        <v>73387</v>
      </c>
      <c r="L10" s="503"/>
    </row>
    <row r="11" spans="1:13" s="48" customFormat="1" ht="18" customHeight="1" thickTop="1" x14ac:dyDescent="0.2">
      <c r="A11" s="1925" t="s">
        <v>1398</v>
      </c>
      <c r="B11" s="1926"/>
      <c r="C11" s="1898"/>
      <c r="D11" s="1899"/>
      <c r="E11" s="1899"/>
      <c r="F11" s="1899"/>
      <c r="G11" s="1899"/>
      <c r="H11" s="1899"/>
      <c r="I11" s="1899"/>
      <c r="J11" s="1899"/>
      <c r="K11" s="1900"/>
      <c r="L11" s="503"/>
    </row>
    <row r="12" spans="1:13" x14ac:dyDescent="0.2">
      <c r="A12" s="732" t="s">
        <v>535</v>
      </c>
      <c r="B12" s="294">
        <v>1000</v>
      </c>
      <c r="C12" s="694">
        <f>'Expenditures 15-22'!K33</f>
        <v>4291875</v>
      </c>
      <c r="D12" s="498" t="s">
        <v>1390</v>
      </c>
      <c r="E12" s="433" t="s">
        <v>1390</v>
      </c>
      <c r="F12" s="433" t="s">
        <v>1390</v>
      </c>
      <c r="G12" s="694">
        <f>'Expenditures 15-22'!K223</f>
        <v>96522</v>
      </c>
      <c r="H12" s="431"/>
      <c r="I12" s="433" t="s">
        <v>1390</v>
      </c>
      <c r="J12" s="433" t="s">
        <v>1390</v>
      </c>
      <c r="K12" s="431" t="s">
        <v>1390</v>
      </c>
      <c r="L12" s="39"/>
    </row>
    <row r="13" spans="1:13" x14ac:dyDescent="0.2">
      <c r="A13" s="732" t="s">
        <v>536</v>
      </c>
      <c r="B13" s="294">
        <v>2000</v>
      </c>
      <c r="C13" s="695">
        <f>'Expenditures 15-22'!K74</f>
        <v>1778344</v>
      </c>
      <c r="D13" s="695">
        <f>'Expenditures 15-22'!K129</f>
        <v>373815</v>
      </c>
      <c r="E13" s="482" t="s">
        <v>1390</v>
      </c>
      <c r="F13" s="695">
        <f>'Expenditures 15-22'!K178</f>
        <v>302403</v>
      </c>
      <c r="G13" s="695">
        <f>'Expenditures 15-22'!K273</f>
        <v>190359</v>
      </c>
      <c r="H13" s="695">
        <f>'Expenditures 15-22'!K296</f>
        <v>626964</v>
      </c>
      <c r="I13" s="433" t="s">
        <v>1390</v>
      </c>
      <c r="J13" s="747">
        <f>'Expenditures 15-22'!K323</f>
        <v>705025</v>
      </c>
      <c r="K13" s="700">
        <f>'Expenditures 15-22'!K341</f>
        <v>117712</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256829</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506281</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6327048</v>
      </c>
      <c r="D17" s="485">
        <f t="shared" si="2"/>
        <v>373815</v>
      </c>
      <c r="E17" s="485">
        <f t="shared" si="2"/>
        <v>506281</v>
      </c>
      <c r="F17" s="485">
        <f t="shared" si="2"/>
        <v>302403</v>
      </c>
      <c r="G17" s="485">
        <f t="shared" si="2"/>
        <v>286881</v>
      </c>
      <c r="H17" s="485">
        <f t="shared" si="2"/>
        <v>626964</v>
      </c>
      <c r="I17" s="433"/>
      <c r="J17" s="485">
        <f>SUM(J12:J16)</f>
        <v>705025</v>
      </c>
      <c r="K17" s="485">
        <f>SUM(K12:K16)</f>
        <v>117712</v>
      </c>
      <c r="L17" s="39"/>
    </row>
    <row r="18" spans="1:12" ht="15" customHeight="1" thickTop="1" x14ac:dyDescent="0.2">
      <c r="A18" s="1018" t="s">
        <v>1322</v>
      </c>
      <c r="B18" s="259">
        <v>4180</v>
      </c>
      <c r="C18" s="694">
        <f t="shared" ref="C18:H18" si="3">C9</f>
        <v>1377552</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7704600</v>
      </c>
      <c r="D19" s="485">
        <f t="shared" si="4"/>
        <v>373815</v>
      </c>
      <c r="E19" s="485">
        <f t="shared" si="4"/>
        <v>506281</v>
      </c>
      <c r="F19" s="485">
        <f t="shared" si="4"/>
        <v>302403</v>
      </c>
      <c r="G19" s="485">
        <f t="shared" si="4"/>
        <v>286881</v>
      </c>
      <c r="H19" s="485">
        <f t="shared" si="4"/>
        <v>626964</v>
      </c>
      <c r="I19" s="433"/>
      <c r="J19" s="485">
        <f>SUM(J17:J18)</f>
        <v>705025</v>
      </c>
      <c r="K19" s="485">
        <f>SUM(K17:K18)</f>
        <v>117712</v>
      </c>
      <c r="L19" s="39"/>
    </row>
    <row r="20" spans="1:12" ht="27" thickTop="1" thickBot="1" x14ac:dyDescent="0.25">
      <c r="A20" s="458" t="s">
        <v>1323</v>
      </c>
      <c r="B20" s="459"/>
      <c r="C20" s="1016">
        <f>C8-C17</f>
        <v>-108842</v>
      </c>
      <c r="D20" s="1016">
        <f t="shared" ref="D20:K20" si="5">D8-D17</f>
        <v>-8101</v>
      </c>
      <c r="E20" s="1016">
        <f t="shared" si="5"/>
        <v>105501</v>
      </c>
      <c r="F20" s="1016">
        <f t="shared" si="5"/>
        <v>50708</v>
      </c>
      <c r="G20" s="1016">
        <f t="shared" si="5"/>
        <v>125269</v>
      </c>
      <c r="H20" s="1016">
        <f t="shared" si="5"/>
        <v>-433006</v>
      </c>
      <c r="I20" s="1016">
        <f t="shared" si="5"/>
        <v>79793</v>
      </c>
      <c r="J20" s="1016">
        <f t="shared" si="5"/>
        <v>-107481</v>
      </c>
      <c r="K20" s="1016">
        <f t="shared" si="5"/>
        <v>-44325</v>
      </c>
      <c r="L20" s="39"/>
    </row>
    <row r="21" spans="1:12" ht="18" customHeight="1" thickTop="1" x14ac:dyDescent="0.2">
      <c r="A21" s="1927" t="s">
        <v>698</v>
      </c>
      <c r="B21" s="1928"/>
      <c r="C21" s="1898"/>
      <c r="D21" s="1899"/>
      <c r="E21" s="1899"/>
      <c r="F21" s="1899"/>
      <c r="G21" s="1899"/>
      <c r="H21" s="1899"/>
      <c r="I21" s="1899"/>
      <c r="J21" s="1899"/>
      <c r="K21" s="1900"/>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6726</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330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4225000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63680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16659</v>
      </c>
      <c r="F37" s="481"/>
      <c r="G37" s="481"/>
      <c r="H37" s="481"/>
      <c r="I37" s="507"/>
      <c r="J37" s="481"/>
      <c r="K37" s="481"/>
      <c r="L37" s="504"/>
    </row>
    <row r="38" spans="1:12" s="703" customFormat="1" x14ac:dyDescent="0.2">
      <c r="A38" s="1020" t="s">
        <v>521</v>
      </c>
      <c r="B38" s="706">
        <v>7500</v>
      </c>
      <c r="C38" s="507"/>
      <c r="D38" s="507"/>
      <c r="E38" s="747">
        <f>SUM(C58:D61,H58:H61)</f>
        <v>758</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16984</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24040</v>
      </c>
      <c r="D44" s="691">
        <f t="shared" ref="D44:K44" si="6">SUM(D24:D43)</f>
        <v>0</v>
      </c>
      <c r="E44" s="691">
        <f t="shared" si="6"/>
        <v>81097</v>
      </c>
      <c r="F44" s="691">
        <f t="shared" si="6"/>
        <v>0</v>
      </c>
      <c r="G44" s="691">
        <f t="shared" si="6"/>
        <v>0</v>
      </c>
      <c r="H44" s="691">
        <f t="shared" si="6"/>
        <v>4225000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6726</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330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268</v>
      </c>
      <c r="D54" s="442">
        <v>16391</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189</v>
      </c>
      <c r="D58" s="442">
        <v>569</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457</v>
      </c>
      <c r="D76" s="691">
        <f t="shared" si="7"/>
        <v>16960</v>
      </c>
      <c r="E76" s="691">
        <f t="shared" si="7"/>
        <v>330</v>
      </c>
      <c r="F76" s="691">
        <f t="shared" si="7"/>
        <v>0</v>
      </c>
      <c r="G76" s="691">
        <f t="shared" si="7"/>
        <v>0</v>
      </c>
      <c r="H76" s="691">
        <f t="shared" si="7"/>
        <v>0</v>
      </c>
      <c r="I76" s="691">
        <f t="shared" si="7"/>
        <v>6726</v>
      </c>
      <c r="J76" s="691">
        <f t="shared" si="7"/>
        <v>0</v>
      </c>
      <c r="K76" s="691">
        <f t="shared" si="7"/>
        <v>0</v>
      </c>
      <c r="L76" s="504"/>
    </row>
    <row r="77" spans="1:12" ht="14.25" thickTop="1" thickBot="1" x14ac:dyDescent="0.25">
      <c r="A77" s="1025" t="s">
        <v>1402</v>
      </c>
      <c r="B77" s="709"/>
      <c r="C77" s="444">
        <f t="shared" ref="C77:K77" si="8">C44-C76</f>
        <v>23583</v>
      </c>
      <c r="D77" s="444">
        <f t="shared" si="8"/>
        <v>-16960</v>
      </c>
      <c r="E77" s="444">
        <f t="shared" si="8"/>
        <v>80767</v>
      </c>
      <c r="F77" s="444">
        <f t="shared" si="8"/>
        <v>0</v>
      </c>
      <c r="G77" s="444">
        <f t="shared" si="8"/>
        <v>0</v>
      </c>
      <c r="H77" s="444">
        <f t="shared" si="8"/>
        <v>4225000</v>
      </c>
      <c r="I77" s="444">
        <f t="shared" si="8"/>
        <v>-6726</v>
      </c>
      <c r="J77" s="444">
        <f t="shared" si="8"/>
        <v>0</v>
      </c>
      <c r="K77" s="444">
        <f t="shared" si="8"/>
        <v>0</v>
      </c>
      <c r="L77" s="39"/>
    </row>
    <row r="78" spans="1:12" ht="29.25" customHeight="1" thickTop="1" thickBot="1" x14ac:dyDescent="0.25">
      <c r="A78" s="2197" t="s">
        <v>700</v>
      </c>
      <c r="B78" s="2198"/>
      <c r="C78" s="443">
        <f t="shared" ref="C78:K78" si="9">C20+C77</f>
        <v>-85259</v>
      </c>
      <c r="D78" s="443">
        <f t="shared" si="9"/>
        <v>-25061</v>
      </c>
      <c r="E78" s="443">
        <f t="shared" si="9"/>
        <v>186268</v>
      </c>
      <c r="F78" s="443">
        <f t="shared" si="9"/>
        <v>50708</v>
      </c>
      <c r="G78" s="443">
        <f t="shared" si="9"/>
        <v>125269</v>
      </c>
      <c r="H78" s="443">
        <f t="shared" si="9"/>
        <v>3791994</v>
      </c>
      <c r="I78" s="443">
        <f t="shared" si="9"/>
        <v>73067</v>
      </c>
      <c r="J78" s="443">
        <f t="shared" si="9"/>
        <v>-107481</v>
      </c>
      <c r="K78" s="443">
        <f t="shared" si="9"/>
        <v>-44325</v>
      </c>
      <c r="L78" s="505"/>
    </row>
    <row r="79" spans="1:12" ht="13.5" thickTop="1" x14ac:dyDescent="0.2">
      <c r="A79" s="818" t="s">
        <v>1936</v>
      </c>
      <c r="B79" s="460"/>
      <c r="C79" s="435">
        <v>6361448</v>
      </c>
      <c r="D79" s="435">
        <v>248522</v>
      </c>
      <c r="E79" s="435">
        <v>273688</v>
      </c>
      <c r="F79" s="435">
        <v>118373</v>
      </c>
      <c r="G79" s="435">
        <v>651574</v>
      </c>
      <c r="H79" s="435">
        <v>0</v>
      </c>
      <c r="I79" s="435">
        <v>1862293</v>
      </c>
      <c r="J79" s="435">
        <v>762270</v>
      </c>
      <c r="K79" s="435">
        <v>-14300</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6276189</v>
      </c>
      <c r="D81" s="485">
        <f>SUM(D78:D80)</f>
        <v>223461</v>
      </c>
      <c r="E81" s="485">
        <f t="shared" ref="E81:K81" si="10">SUM(E78:E80)</f>
        <v>459956</v>
      </c>
      <c r="F81" s="485">
        <f t="shared" si="10"/>
        <v>169081</v>
      </c>
      <c r="G81" s="485">
        <f t="shared" si="10"/>
        <v>776843</v>
      </c>
      <c r="H81" s="485">
        <f t="shared" si="10"/>
        <v>3791994</v>
      </c>
      <c r="I81" s="485">
        <f t="shared" si="10"/>
        <v>1935360</v>
      </c>
      <c r="J81" s="485">
        <f t="shared" si="10"/>
        <v>654789</v>
      </c>
      <c r="K81" s="485">
        <f t="shared" si="10"/>
        <v>-58625</v>
      </c>
      <c r="L81" s="39"/>
    </row>
    <row r="82" spans="1:12" ht="0.75" customHeight="1" thickTop="1" thickBot="1" x14ac:dyDescent="0.25">
      <c r="A82" s="632" t="s">
        <v>406</v>
      </c>
      <c r="B82" s="630"/>
      <c r="C82" s="1131">
        <f>(C81-C79)</f>
        <v>-85259</v>
      </c>
      <c r="D82" s="1131">
        <f t="shared" ref="D82:K82" si="11">(D81-D79)</f>
        <v>-25061</v>
      </c>
      <c r="E82" s="1131">
        <f t="shared" si="11"/>
        <v>186268</v>
      </c>
      <c r="F82" s="1131">
        <f t="shared" si="11"/>
        <v>50708</v>
      </c>
      <c r="G82" s="1131">
        <f t="shared" si="11"/>
        <v>125269</v>
      </c>
      <c r="H82" s="1131">
        <f t="shared" si="11"/>
        <v>3791994</v>
      </c>
      <c r="I82" s="1131">
        <f t="shared" si="11"/>
        <v>73067</v>
      </c>
      <c r="J82" s="1131">
        <f t="shared" si="11"/>
        <v>-107481</v>
      </c>
      <c r="K82" s="1131">
        <f t="shared" si="11"/>
        <v>-44325</v>
      </c>
    </row>
    <row r="83" spans="1:12" ht="14.25" hidden="1" thickTop="1" thickBot="1" x14ac:dyDescent="0.25">
      <c r="A83" s="727" t="s">
        <v>407</v>
      </c>
      <c r="B83" s="631"/>
      <c r="C83" s="1132">
        <f>C82/C81</f>
        <v>-1.3584517610925993E-2</v>
      </c>
      <c r="D83" s="1132">
        <f t="shared" ref="D83:K83" si="12">D82/D81</f>
        <v>-0.11214932359561623</v>
      </c>
      <c r="E83" s="1132">
        <f t="shared" si="12"/>
        <v>0.40496917096417917</v>
      </c>
      <c r="F83" s="1132">
        <f t="shared" si="12"/>
        <v>0.29990359650108528</v>
      </c>
      <c r="G83" s="1132">
        <f t="shared" si="12"/>
        <v>0.16125394706523713</v>
      </c>
      <c r="H83" s="1132">
        <f t="shared" si="12"/>
        <v>1</v>
      </c>
      <c r="I83" s="1132">
        <f t="shared" si="12"/>
        <v>3.7753699570105818E-2</v>
      </c>
      <c r="J83" s="1132">
        <f t="shared" si="12"/>
        <v>-0.164146007339769</v>
      </c>
      <c r="K83" s="1132">
        <f t="shared" si="12"/>
        <v>0.75607675906183369</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selection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199" t="s">
        <v>1976</v>
      </c>
      <c r="B1" s="76"/>
      <c r="C1" s="57" t="s">
        <v>504</v>
      </c>
      <c r="D1" s="57" t="s">
        <v>505</v>
      </c>
      <c r="E1" s="57" t="s">
        <v>506</v>
      </c>
      <c r="F1" s="57" t="s">
        <v>507</v>
      </c>
      <c r="G1" s="57" t="s">
        <v>508</v>
      </c>
      <c r="H1" s="57" t="s">
        <v>509</v>
      </c>
      <c r="I1" s="57" t="s">
        <v>510</v>
      </c>
      <c r="J1" s="57" t="s">
        <v>511</v>
      </c>
      <c r="K1" s="57" t="s">
        <v>875</v>
      </c>
    </row>
    <row r="2" spans="1:12" ht="36" x14ac:dyDescent="0.2">
      <c r="A2" s="220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09" t="s">
        <v>445</v>
      </c>
      <c r="B4" s="1879">
        <v>1100</v>
      </c>
      <c r="C4" s="501"/>
      <c r="D4" s="501"/>
      <c r="E4" s="501"/>
      <c r="F4" s="556"/>
      <c r="G4" s="557"/>
      <c r="H4" s="558"/>
      <c r="I4" s="558"/>
      <c r="J4" s="558"/>
      <c r="K4" s="558"/>
    </row>
    <row r="5" spans="1:12" ht="14.25" x14ac:dyDescent="0.2">
      <c r="A5" s="910" t="s">
        <v>945</v>
      </c>
      <c r="B5" s="480"/>
      <c r="C5" s="418">
        <v>2710814</v>
      </c>
      <c r="D5" s="418">
        <v>364433</v>
      </c>
      <c r="E5" s="412">
        <v>610307</v>
      </c>
      <c r="F5" s="412">
        <v>174928</v>
      </c>
      <c r="G5" s="412">
        <v>231751</v>
      </c>
      <c r="H5" s="412">
        <v>0</v>
      </c>
      <c r="I5" s="412">
        <v>72887</v>
      </c>
      <c r="J5" s="436">
        <v>589332</v>
      </c>
      <c r="K5" s="412">
        <v>72887</v>
      </c>
    </row>
    <row r="6" spans="1:12" ht="14.25" x14ac:dyDescent="0.2">
      <c r="A6" s="911" t="s">
        <v>482</v>
      </c>
      <c r="B6" s="40">
        <v>1130</v>
      </c>
      <c r="C6" s="418">
        <v>72886</v>
      </c>
      <c r="D6" s="418">
        <v>0</v>
      </c>
      <c r="E6" s="481"/>
      <c r="F6" s="481"/>
      <c r="G6" s="433"/>
      <c r="H6" s="433"/>
      <c r="I6" s="433"/>
      <c r="J6" s="433"/>
      <c r="K6" s="433"/>
    </row>
    <row r="7" spans="1:12" x14ac:dyDescent="0.2">
      <c r="A7" s="911" t="s">
        <v>117</v>
      </c>
      <c r="B7" s="260">
        <v>1140</v>
      </c>
      <c r="C7" s="418">
        <v>29155</v>
      </c>
      <c r="D7" s="418">
        <v>0</v>
      </c>
      <c r="E7" s="433"/>
      <c r="F7" s="436">
        <v>0</v>
      </c>
      <c r="G7" s="436">
        <v>0</v>
      </c>
      <c r="H7" s="412">
        <v>0</v>
      </c>
      <c r="I7" s="433"/>
      <c r="J7" s="433"/>
      <c r="K7" s="433"/>
    </row>
    <row r="8" spans="1:12" x14ac:dyDescent="0.2">
      <c r="A8" s="911" t="s">
        <v>483</v>
      </c>
      <c r="B8" s="40">
        <v>1150</v>
      </c>
      <c r="C8" s="481"/>
      <c r="D8" s="481"/>
      <c r="E8" s="507"/>
      <c r="F8" s="507"/>
      <c r="G8" s="418">
        <v>146125</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2812855</v>
      </c>
      <c r="D12" s="484">
        <f t="shared" si="0"/>
        <v>364433</v>
      </c>
      <c r="E12" s="484">
        <f t="shared" si="0"/>
        <v>610307</v>
      </c>
      <c r="F12" s="484">
        <f t="shared" si="0"/>
        <v>174928</v>
      </c>
      <c r="G12" s="484">
        <f t="shared" si="0"/>
        <v>377876</v>
      </c>
      <c r="H12" s="484">
        <f t="shared" si="0"/>
        <v>0</v>
      </c>
      <c r="I12" s="484">
        <f t="shared" si="0"/>
        <v>72887</v>
      </c>
      <c r="J12" s="484">
        <f t="shared" si="0"/>
        <v>589332</v>
      </c>
      <c r="K12" s="485">
        <f t="shared" si="0"/>
        <v>72887</v>
      </c>
    </row>
    <row r="13" spans="1:12" ht="18" customHeight="1" thickTop="1" x14ac:dyDescent="0.2">
      <c r="A13" s="733" t="s">
        <v>530</v>
      </c>
      <c r="B13" s="1870">
        <v>1200</v>
      </c>
      <c r="C13" s="486"/>
      <c r="D13" s="486"/>
      <c r="E13" s="486"/>
      <c r="F13" s="486"/>
      <c r="G13" s="486"/>
      <c r="H13" s="486"/>
      <c r="I13" s="486"/>
      <c r="J13" s="486"/>
      <c r="K13" s="433"/>
    </row>
    <row r="14" spans="1:12" x14ac:dyDescent="0.2">
      <c r="A14" s="911" t="s">
        <v>4</v>
      </c>
      <c r="B14" s="40">
        <v>1210</v>
      </c>
      <c r="C14" s="483">
        <v>3493</v>
      </c>
      <c r="D14" s="412">
        <v>379</v>
      </c>
      <c r="E14" s="412">
        <v>452</v>
      </c>
      <c r="F14" s="412">
        <v>183</v>
      </c>
      <c r="G14" s="412">
        <v>373</v>
      </c>
      <c r="H14" s="412">
        <v>0</v>
      </c>
      <c r="I14" s="412">
        <v>76</v>
      </c>
      <c r="J14" s="436">
        <v>566</v>
      </c>
      <c r="K14" s="412">
        <v>76</v>
      </c>
    </row>
    <row r="15" spans="1:12" ht="12.75" customHeight="1" x14ac:dyDescent="0.2">
      <c r="A15" s="911" t="s">
        <v>99</v>
      </c>
      <c r="B15" s="40">
        <v>1220</v>
      </c>
      <c r="C15" s="483">
        <v>3687</v>
      </c>
      <c r="D15" s="412">
        <v>478</v>
      </c>
      <c r="E15" s="412">
        <v>637</v>
      </c>
      <c r="F15" s="412">
        <v>229</v>
      </c>
      <c r="G15" s="412">
        <v>504</v>
      </c>
      <c r="H15" s="412">
        <v>0</v>
      </c>
      <c r="I15" s="412">
        <v>96</v>
      </c>
      <c r="J15" s="436">
        <v>767</v>
      </c>
      <c r="K15" s="412">
        <v>96</v>
      </c>
    </row>
    <row r="16" spans="1:12" ht="15" customHeight="1" x14ac:dyDescent="0.2">
      <c r="A16" s="911" t="s">
        <v>485</v>
      </c>
      <c r="B16" s="260">
        <v>1230</v>
      </c>
      <c r="C16" s="483">
        <v>303627</v>
      </c>
      <c r="D16" s="412">
        <v>0</v>
      </c>
      <c r="E16" s="412">
        <v>0</v>
      </c>
      <c r="F16" s="412">
        <v>0</v>
      </c>
      <c r="G16" s="412">
        <v>32029</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310807</v>
      </c>
      <c r="D18" s="487">
        <f t="shared" ref="D18:K18" si="1">SUM(D14:D17)</f>
        <v>857</v>
      </c>
      <c r="E18" s="487">
        <f t="shared" si="1"/>
        <v>1089</v>
      </c>
      <c r="F18" s="487">
        <f t="shared" si="1"/>
        <v>412</v>
      </c>
      <c r="G18" s="487">
        <f t="shared" si="1"/>
        <v>32906</v>
      </c>
      <c r="H18" s="487">
        <f t="shared" si="1"/>
        <v>0</v>
      </c>
      <c r="I18" s="487">
        <f t="shared" si="1"/>
        <v>172</v>
      </c>
      <c r="J18" s="487">
        <f t="shared" si="1"/>
        <v>1333</v>
      </c>
      <c r="K18" s="1068">
        <f t="shared" si="1"/>
        <v>172</v>
      </c>
    </row>
    <row r="19" spans="1:11" ht="18" customHeight="1" thickTop="1" x14ac:dyDescent="0.2">
      <c r="A19" s="733" t="s">
        <v>531</v>
      </c>
      <c r="B19" s="1870">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70">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70">
        <v>1500</v>
      </c>
      <c r="C64" s="433"/>
      <c r="D64" s="433"/>
      <c r="E64" s="433"/>
      <c r="F64" s="433"/>
      <c r="G64" s="433"/>
      <c r="H64" s="433"/>
      <c r="I64" s="433"/>
      <c r="J64" s="433"/>
      <c r="K64" s="433"/>
    </row>
    <row r="65" spans="1:11" ht="12.75" customHeight="1" x14ac:dyDescent="0.2">
      <c r="A65" s="911" t="s">
        <v>646</v>
      </c>
      <c r="B65" s="40">
        <v>1510</v>
      </c>
      <c r="C65" s="412">
        <v>16514</v>
      </c>
      <c r="D65" s="412">
        <v>424</v>
      </c>
      <c r="E65" s="412">
        <v>386</v>
      </c>
      <c r="F65" s="436">
        <v>290</v>
      </c>
      <c r="G65" s="412">
        <v>1368</v>
      </c>
      <c r="H65" s="412">
        <v>5261</v>
      </c>
      <c r="I65" s="412">
        <v>6734</v>
      </c>
      <c r="J65" s="436">
        <v>2864</v>
      </c>
      <c r="K65" s="412">
        <v>328</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16514</v>
      </c>
      <c r="D67" s="485">
        <f t="shared" ref="D67:K67" si="2">SUM(D65:D66)</f>
        <v>424</v>
      </c>
      <c r="E67" s="485">
        <f t="shared" si="2"/>
        <v>386</v>
      </c>
      <c r="F67" s="485">
        <f t="shared" si="2"/>
        <v>290</v>
      </c>
      <c r="G67" s="485">
        <f t="shared" si="2"/>
        <v>1368</v>
      </c>
      <c r="H67" s="485">
        <f t="shared" si="2"/>
        <v>5261</v>
      </c>
      <c r="I67" s="485">
        <f t="shared" si="2"/>
        <v>6734</v>
      </c>
      <c r="J67" s="485">
        <f t="shared" si="2"/>
        <v>2864</v>
      </c>
      <c r="K67" s="485">
        <f t="shared" si="2"/>
        <v>328</v>
      </c>
    </row>
    <row r="68" spans="1:11" ht="18" customHeight="1" thickTop="1" x14ac:dyDescent="0.2">
      <c r="A68" s="733" t="s">
        <v>534</v>
      </c>
      <c r="B68" s="1871">
        <v>1600</v>
      </c>
      <c r="C68" s="486"/>
      <c r="D68" s="433"/>
      <c r="E68" s="433"/>
      <c r="F68" s="433"/>
      <c r="G68" s="433"/>
      <c r="H68" s="433"/>
      <c r="I68" s="433"/>
      <c r="J68" s="433"/>
      <c r="K68" s="433"/>
    </row>
    <row r="69" spans="1:11" ht="12.75" customHeight="1" x14ac:dyDescent="0.2">
      <c r="A69" s="911" t="s">
        <v>771</v>
      </c>
      <c r="B69" s="40">
        <v>1611</v>
      </c>
      <c r="C69" s="412">
        <v>65703</v>
      </c>
      <c r="D69" s="433"/>
      <c r="E69" s="433"/>
      <c r="F69" s="433"/>
      <c r="G69" s="433"/>
      <c r="H69" s="433"/>
      <c r="I69" s="433"/>
      <c r="J69" s="433"/>
      <c r="K69" s="433"/>
    </row>
    <row r="70" spans="1:11" ht="12.75" customHeight="1" x14ac:dyDescent="0.2">
      <c r="A70" s="911" t="s">
        <v>1178</v>
      </c>
      <c r="B70" s="40">
        <v>1612</v>
      </c>
      <c r="C70" s="483">
        <v>3074</v>
      </c>
      <c r="D70" s="433"/>
      <c r="E70" s="433"/>
      <c r="F70" s="433"/>
      <c r="G70" s="433"/>
      <c r="H70" s="433"/>
      <c r="I70" s="433"/>
      <c r="J70" s="433"/>
      <c r="K70" s="433"/>
    </row>
    <row r="71" spans="1:11" ht="12.75" customHeight="1" x14ac:dyDescent="0.2">
      <c r="A71" s="911" t="s">
        <v>313</v>
      </c>
      <c r="B71" s="40">
        <v>1613</v>
      </c>
      <c r="C71" s="483">
        <v>22371</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151</v>
      </c>
      <c r="D73" s="433"/>
      <c r="E73" s="433"/>
      <c r="F73" s="433"/>
      <c r="G73" s="433"/>
      <c r="H73" s="433"/>
      <c r="I73" s="433"/>
      <c r="J73" s="433"/>
      <c r="K73" s="433"/>
    </row>
    <row r="74" spans="1:11" ht="12.75" customHeight="1" x14ac:dyDescent="0.2">
      <c r="A74" s="911" t="s">
        <v>26</v>
      </c>
      <c r="B74" s="40">
        <v>1690</v>
      </c>
      <c r="C74" s="483">
        <v>11381</v>
      </c>
      <c r="D74" s="433"/>
      <c r="E74" s="433"/>
      <c r="F74" s="433"/>
      <c r="G74" s="433"/>
      <c r="H74" s="433"/>
      <c r="I74" s="433"/>
      <c r="J74" s="433"/>
      <c r="K74" s="433"/>
    </row>
    <row r="75" spans="1:11" ht="12.75" customHeight="1" thickBot="1" x14ac:dyDescent="0.25">
      <c r="A75" s="464" t="s">
        <v>647</v>
      </c>
      <c r="B75" s="457"/>
      <c r="C75" s="485">
        <f>SUM(C69:C74)</f>
        <v>102680</v>
      </c>
      <c r="D75" s="433"/>
      <c r="E75" s="433"/>
      <c r="F75" s="433"/>
      <c r="G75" s="433"/>
      <c r="H75" s="433"/>
      <c r="I75" s="433"/>
      <c r="J75" s="433"/>
      <c r="K75" s="433"/>
    </row>
    <row r="76" spans="1:11" ht="18" customHeight="1" thickTop="1" x14ac:dyDescent="0.2">
      <c r="A76" s="733" t="s">
        <v>1049</v>
      </c>
      <c r="B76" s="1871">
        <v>1700</v>
      </c>
      <c r="C76" s="486"/>
      <c r="D76" s="433"/>
      <c r="E76" s="433"/>
      <c r="F76" s="433"/>
      <c r="G76" s="433"/>
      <c r="H76" s="433"/>
      <c r="I76" s="433"/>
      <c r="J76" s="433"/>
      <c r="K76" s="433"/>
    </row>
    <row r="77" spans="1:11" ht="12.75" customHeight="1" x14ac:dyDescent="0.2">
      <c r="A77" s="911" t="s">
        <v>648</v>
      </c>
      <c r="B77" s="40">
        <v>1711</v>
      </c>
      <c r="C77" s="489">
        <v>50098</v>
      </c>
      <c r="D77" s="412">
        <v>0</v>
      </c>
      <c r="E77" s="433"/>
      <c r="F77" s="433"/>
      <c r="G77" s="433"/>
      <c r="H77" s="433"/>
      <c r="I77" s="433"/>
      <c r="J77" s="433"/>
      <c r="K77" s="433"/>
    </row>
    <row r="78" spans="1:11" ht="12.75" customHeight="1" x14ac:dyDescent="0.2">
      <c r="A78" s="911" t="s">
        <v>80</v>
      </c>
      <c r="B78" s="40">
        <v>1719</v>
      </c>
      <c r="C78" s="483">
        <v>2314</v>
      </c>
      <c r="D78" s="412">
        <v>0</v>
      </c>
      <c r="E78" s="433"/>
      <c r="F78" s="433"/>
      <c r="G78" s="433"/>
      <c r="H78" s="433"/>
      <c r="I78" s="433"/>
      <c r="J78" s="433"/>
      <c r="K78" s="433"/>
    </row>
    <row r="79" spans="1:11" ht="12.75" customHeight="1" x14ac:dyDescent="0.2">
      <c r="A79" s="911" t="s">
        <v>649</v>
      </c>
      <c r="B79" s="40">
        <v>1720</v>
      </c>
      <c r="C79" s="483">
        <v>15899</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53</v>
      </c>
      <c r="D81" s="412">
        <v>0</v>
      </c>
      <c r="E81" s="433"/>
      <c r="F81" s="433"/>
      <c r="G81" s="433"/>
      <c r="H81" s="433"/>
      <c r="I81" s="433"/>
      <c r="J81" s="433"/>
      <c r="K81" s="433"/>
    </row>
    <row r="82" spans="1:11" ht="12.75" customHeight="1" thickBot="1" x14ac:dyDescent="0.25">
      <c r="A82" s="464" t="s">
        <v>277</v>
      </c>
      <c r="B82" s="457"/>
      <c r="C82" s="484">
        <f>SUM(C77:C81)</f>
        <v>68364</v>
      </c>
      <c r="D82" s="485">
        <f>SUM(D77:D81)</f>
        <v>0</v>
      </c>
      <c r="E82" s="433"/>
      <c r="F82" s="433"/>
      <c r="G82" s="433"/>
      <c r="H82" s="433"/>
      <c r="I82" s="433"/>
      <c r="J82" s="433"/>
      <c r="K82" s="433"/>
    </row>
    <row r="83" spans="1:11" ht="18" customHeight="1" thickTop="1" x14ac:dyDescent="0.2">
      <c r="A83" s="733" t="s">
        <v>278</v>
      </c>
      <c r="B83" s="1871">
        <v>1800</v>
      </c>
      <c r="C83" s="486"/>
      <c r="D83" s="433"/>
      <c r="E83" s="433"/>
      <c r="F83" s="433"/>
      <c r="G83" s="433"/>
      <c r="H83" s="433"/>
      <c r="I83" s="433"/>
      <c r="J83" s="433"/>
      <c r="K83" s="433"/>
    </row>
    <row r="84" spans="1:11" ht="12.75" customHeight="1" x14ac:dyDescent="0.2">
      <c r="A84" s="911" t="s">
        <v>651</v>
      </c>
      <c r="B84" s="40">
        <v>1811</v>
      </c>
      <c r="C84" s="412">
        <v>37203</v>
      </c>
      <c r="D84" s="433"/>
      <c r="E84" s="433"/>
      <c r="F84" s="433"/>
      <c r="G84" s="433"/>
      <c r="H84" s="433"/>
      <c r="I84" s="433"/>
      <c r="J84" s="433"/>
      <c r="K84" s="433"/>
    </row>
    <row r="85" spans="1:11" ht="12.75" customHeight="1" x14ac:dyDescent="0.2">
      <c r="A85" s="911" t="s">
        <v>652</v>
      </c>
      <c r="B85" s="40">
        <v>1812</v>
      </c>
      <c r="C85" s="483">
        <v>4600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1386</v>
      </c>
      <c r="D92" s="433"/>
      <c r="E92" s="433"/>
      <c r="F92" s="433"/>
      <c r="G92" s="433"/>
      <c r="H92" s="433"/>
      <c r="I92" s="433"/>
      <c r="J92" s="433"/>
      <c r="K92" s="433"/>
    </row>
    <row r="93" spans="1:11" ht="12.75" customHeight="1" thickBot="1" x14ac:dyDescent="0.25">
      <c r="A93" s="464" t="s">
        <v>279</v>
      </c>
      <c r="B93" s="457"/>
      <c r="C93" s="485">
        <f>SUM(C84:C92)</f>
        <v>43189</v>
      </c>
      <c r="D93" s="433"/>
      <c r="E93" s="433"/>
      <c r="F93" s="433"/>
      <c r="G93" s="433"/>
      <c r="H93" s="433"/>
      <c r="I93" s="433"/>
      <c r="J93" s="433"/>
      <c r="K93" s="433"/>
    </row>
    <row r="94" spans="1:11" ht="18" customHeight="1" thickTop="1" x14ac:dyDescent="0.2">
      <c r="A94" s="733" t="s">
        <v>1356</v>
      </c>
      <c r="B94" s="1871">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7950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24489</v>
      </c>
      <c r="D99" s="412">
        <v>0</v>
      </c>
      <c r="E99" s="412">
        <v>0</v>
      </c>
      <c r="F99" s="412">
        <v>0</v>
      </c>
      <c r="G99" s="412">
        <v>0</v>
      </c>
      <c r="H99" s="412">
        <v>0</v>
      </c>
      <c r="I99" s="433"/>
      <c r="J99" s="436">
        <v>4015</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15600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188697</v>
      </c>
      <c r="I103" s="433"/>
      <c r="J103" s="697"/>
      <c r="K103" s="697"/>
    </row>
    <row r="104" spans="1:12" ht="12.75" customHeight="1" x14ac:dyDescent="0.2">
      <c r="A104" s="911" t="s">
        <v>993</v>
      </c>
      <c r="B104" s="40">
        <v>1991</v>
      </c>
      <c r="C104" s="491">
        <v>4200</v>
      </c>
      <c r="D104" s="412">
        <v>0</v>
      </c>
      <c r="E104" s="418">
        <v>0</v>
      </c>
      <c r="F104" s="436">
        <v>0</v>
      </c>
      <c r="G104" s="436">
        <v>0</v>
      </c>
      <c r="H104" s="412">
        <v>0</v>
      </c>
      <c r="I104" s="433"/>
      <c r="J104" s="433"/>
      <c r="K104" s="433"/>
    </row>
    <row r="105" spans="1:12" ht="12.75" customHeight="1" x14ac:dyDescent="0.2">
      <c r="A105" s="911" t="s">
        <v>983</v>
      </c>
      <c r="B105" s="40">
        <v>1992</v>
      </c>
      <c r="C105" s="412">
        <v>15</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7001</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59255</v>
      </c>
      <c r="D108" s="484">
        <f t="shared" ref="D108:K108" si="3">SUM(D95:D107)</f>
        <v>0</v>
      </c>
      <c r="E108" s="484">
        <f t="shared" si="3"/>
        <v>0</v>
      </c>
      <c r="F108" s="484">
        <f t="shared" si="3"/>
        <v>0</v>
      </c>
      <c r="G108" s="484">
        <f t="shared" si="3"/>
        <v>0</v>
      </c>
      <c r="H108" s="484">
        <f t="shared" si="3"/>
        <v>188697</v>
      </c>
      <c r="I108" s="484">
        <f t="shared" si="3"/>
        <v>0</v>
      </c>
      <c r="J108" s="484">
        <f t="shared" si="3"/>
        <v>4015</v>
      </c>
      <c r="K108" s="485">
        <f t="shared" si="3"/>
        <v>0</v>
      </c>
    </row>
    <row r="109" spans="1:12" ht="14.25" thickTop="1" thickBot="1" x14ac:dyDescent="0.25">
      <c r="A109" s="812" t="s">
        <v>284</v>
      </c>
      <c r="B109" s="821" t="s">
        <v>669</v>
      </c>
      <c r="C109" s="493">
        <f t="shared" ref="C109:K109" si="4">SUM(C12,C18,C40,C63,C67,C75,C82,C93,C108,)</f>
        <v>3413664</v>
      </c>
      <c r="D109" s="493">
        <f t="shared" si="4"/>
        <v>365714</v>
      </c>
      <c r="E109" s="493">
        <f t="shared" si="4"/>
        <v>611782</v>
      </c>
      <c r="F109" s="493">
        <f t="shared" si="4"/>
        <v>175630</v>
      </c>
      <c r="G109" s="493">
        <f t="shared" si="4"/>
        <v>412150</v>
      </c>
      <c r="H109" s="493">
        <f t="shared" si="4"/>
        <v>193958</v>
      </c>
      <c r="I109" s="493">
        <f t="shared" si="4"/>
        <v>79793</v>
      </c>
      <c r="J109" s="493">
        <f t="shared" si="4"/>
        <v>597544</v>
      </c>
      <c r="K109" s="443">
        <f t="shared" si="4"/>
        <v>73387</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4" t="s">
        <v>1967</v>
      </c>
      <c r="B116" s="1873"/>
      <c r="C116" s="495"/>
      <c r="D116" s="431"/>
      <c r="E116" s="492"/>
      <c r="F116" s="431"/>
      <c r="G116" s="431"/>
      <c r="H116" s="492"/>
      <c r="I116" s="433"/>
      <c r="J116" s="431"/>
      <c r="K116" s="431"/>
    </row>
    <row r="117" spans="1:11" ht="12.75" customHeight="1" x14ac:dyDescent="0.2">
      <c r="A117" s="477" t="s">
        <v>1759</v>
      </c>
      <c r="B117" s="262">
        <v>3001</v>
      </c>
      <c r="C117" s="489">
        <v>2151152</v>
      </c>
      <c r="D117" s="418">
        <v>0</v>
      </c>
      <c r="E117" s="412">
        <v>0</v>
      </c>
      <c r="F117" s="418">
        <v>0</v>
      </c>
      <c r="G117" s="418">
        <v>0</v>
      </c>
      <c r="H117" s="412">
        <v>0</v>
      </c>
      <c r="I117" s="433"/>
      <c r="J117" s="436">
        <v>0</v>
      </c>
      <c r="K117" s="412">
        <v>0</v>
      </c>
    </row>
    <row r="118" spans="1:11" ht="12.75" customHeight="1" x14ac:dyDescent="0.2">
      <c r="A118" s="477" t="s">
        <v>1760</v>
      </c>
      <c r="B118" s="262">
        <v>3002</v>
      </c>
      <c r="C118" s="483">
        <v>43993</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2195145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2"/>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457</v>
      </c>
      <c r="D124" s="492"/>
      <c r="E124" s="433"/>
      <c r="F124" s="804">
        <v>0</v>
      </c>
      <c r="G124" s="433"/>
      <c r="H124" s="433"/>
      <c r="I124" s="433"/>
      <c r="J124" s="433"/>
      <c r="K124" s="433"/>
    </row>
    <row r="125" spans="1:11" ht="12.75" customHeight="1" x14ac:dyDescent="0.2">
      <c r="A125" s="911" t="s">
        <v>1841</v>
      </c>
      <c r="B125" s="262">
        <v>3105</v>
      </c>
      <c r="C125" s="412">
        <v>89090</v>
      </c>
      <c r="D125" s="492"/>
      <c r="E125" s="433"/>
      <c r="F125" s="412">
        <v>0</v>
      </c>
      <c r="G125" s="433"/>
      <c r="H125" s="433"/>
      <c r="I125" s="433"/>
      <c r="J125" s="433"/>
      <c r="K125" s="433"/>
    </row>
    <row r="126" spans="1:11" ht="12.75" customHeight="1" x14ac:dyDescent="0.2">
      <c r="A126" s="911" t="s">
        <v>1035</v>
      </c>
      <c r="B126" s="262">
        <v>3110</v>
      </c>
      <c r="C126" s="483">
        <v>96570</v>
      </c>
      <c r="D126" s="412">
        <v>0</v>
      </c>
      <c r="E126" s="433"/>
      <c r="F126" s="412">
        <v>0</v>
      </c>
      <c r="G126" s="433"/>
      <c r="H126" s="433"/>
      <c r="I126" s="433"/>
      <c r="J126" s="433"/>
      <c r="K126" s="433"/>
    </row>
    <row r="127" spans="1:11" ht="12.75" customHeight="1" x14ac:dyDescent="0.2">
      <c r="A127" s="911" t="s">
        <v>112</v>
      </c>
      <c r="B127" s="262">
        <v>3120</v>
      </c>
      <c r="C127" s="412">
        <v>0</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186117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5352</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5352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1248</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28003</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39149</v>
      </c>
      <c r="G151" s="436">
        <v>0</v>
      </c>
      <c r="H151" s="433"/>
      <c r="I151" s="433"/>
      <c r="J151" s="433"/>
      <c r="K151" s="433"/>
    </row>
    <row r="152" spans="1:11" ht="12.75" customHeight="1" x14ac:dyDescent="0.2">
      <c r="A152" s="911" t="s">
        <v>1247</v>
      </c>
      <c r="B152" s="262">
        <v>3510</v>
      </c>
      <c r="C152" s="483">
        <v>0</v>
      </c>
      <c r="D152" s="412">
        <v>0</v>
      </c>
      <c r="E152" s="492"/>
      <c r="F152" s="412">
        <v>133820</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172969</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1" t="s">
        <v>466</v>
      </c>
      <c r="B172" s="2202"/>
      <c r="C172" s="922">
        <f t="shared" ref="C172:K172" si="6">SUM(C131,C140,C144,C145:C149,C154,C155:C170,C171)</f>
        <v>221470</v>
      </c>
      <c r="D172" s="922">
        <f t="shared" si="6"/>
        <v>0</v>
      </c>
      <c r="E172" s="922">
        <f t="shared" si="6"/>
        <v>0</v>
      </c>
      <c r="F172" s="922">
        <f t="shared" si="6"/>
        <v>172969</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2416615</v>
      </c>
      <c r="D173" s="493">
        <f>SUM(D121,D172)</f>
        <v>0</v>
      </c>
      <c r="E173" s="493">
        <f>SUM(E121,E172)</f>
        <v>0</v>
      </c>
      <c r="F173" s="493">
        <f t="shared" ref="F173:K173" si="7">SUM(F121,F172)</f>
        <v>172969</v>
      </c>
      <c r="G173" s="493">
        <f t="shared" si="7"/>
        <v>0</v>
      </c>
      <c r="H173" s="493">
        <f t="shared" si="7"/>
        <v>0</v>
      </c>
      <c r="I173" s="493">
        <f t="shared" si="7"/>
        <v>0</v>
      </c>
      <c r="J173" s="493">
        <f t="shared" si="7"/>
        <v>0</v>
      </c>
      <c r="K173" s="443">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03" t="s">
        <v>1968</v>
      </c>
      <c r="B175" s="2204"/>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09" t="s">
        <v>921</v>
      </c>
      <c r="B178" s="221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7" t="s">
        <v>1969</v>
      </c>
      <c r="B179" s="2208"/>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09" t="s">
        <v>922</v>
      </c>
      <c r="B184" s="221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7" t="s">
        <v>1970</v>
      </c>
      <c r="B185" s="2208"/>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11033</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11033</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141529</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23805</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165334</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176139</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176139</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2" t="s">
        <v>893</v>
      </c>
      <c r="B259" s="1883"/>
      <c r="C259" s="1789">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80" t="s">
        <v>1792</v>
      </c>
      <c r="B260" s="1881">
        <v>4901</v>
      </c>
      <c r="C260" s="1790">
        <v>0</v>
      </c>
      <c r="D260" s="482"/>
      <c r="E260" s="433"/>
      <c r="F260" s="433"/>
      <c r="G260" s="433"/>
      <c r="H260" s="433"/>
      <c r="I260" s="433"/>
      <c r="J260" s="433"/>
      <c r="K260" s="433"/>
    </row>
    <row r="261" spans="1:11" ht="12.75" customHeight="1" thickTop="1" thickBot="1" x14ac:dyDescent="0.25">
      <c r="A261" s="1784" t="s">
        <v>1869</v>
      </c>
      <c r="B261" s="1785">
        <v>4902</v>
      </c>
      <c r="C261" s="1783">
        <v>0</v>
      </c>
      <c r="D261" s="424">
        <v>0</v>
      </c>
      <c r="E261" s="482"/>
      <c r="F261" s="1758">
        <v>0</v>
      </c>
      <c r="G261" s="1758">
        <v>0</v>
      </c>
      <c r="H261" s="482"/>
      <c r="I261" s="433"/>
      <c r="J261" s="482"/>
      <c r="K261" s="482"/>
    </row>
    <row r="262" spans="1:11" ht="12.75" customHeight="1" thickTop="1" thickBot="1" x14ac:dyDescent="0.25">
      <c r="A262" s="910" t="s">
        <v>1283</v>
      </c>
      <c r="B262" s="42">
        <v>4904</v>
      </c>
      <c r="C262" s="1719">
        <v>0</v>
      </c>
      <c r="D262" s="1783">
        <v>0</v>
      </c>
      <c r="E262" s="482"/>
      <c r="F262" s="486"/>
      <c r="G262" s="1783">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24568</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10453</v>
      </c>
      <c r="D270" s="424">
        <v>0</v>
      </c>
      <c r="E270" s="433"/>
      <c r="F270" s="424">
        <v>0</v>
      </c>
      <c r="G270" s="424">
        <v>0</v>
      </c>
      <c r="H270" s="433"/>
      <c r="I270" s="433"/>
      <c r="J270" s="433"/>
      <c r="K270" s="433"/>
    </row>
    <row r="271" spans="1:11" ht="12.75" customHeight="1" thickTop="1" thickBot="1" x14ac:dyDescent="0.25">
      <c r="A271" s="911" t="s">
        <v>443</v>
      </c>
      <c r="B271" s="40">
        <v>4992</v>
      </c>
      <c r="C271" s="497">
        <v>400</v>
      </c>
      <c r="D271" s="424">
        <v>0</v>
      </c>
      <c r="E271" s="433"/>
      <c r="F271" s="424">
        <v>4512</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5" t="s">
        <v>1779</v>
      </c>
      <c r="B273" s="2206"/>
      <c r="C273" s="493">
        <f t="shared" ref="C273:H273" si="10">SUM(C191,C201,C211,C216,C224,C228,C229,C259:C272)</f>
        <v>387927</v>
      </c>
      <c r="D273" s="493">
        <f t="shared" si="10"/>
        <v>0</v>
      </c>
      <c r="E273" s="493">
        <f t="shared" si="10"/>
        <v>0</v>
      </c>
      <c r="F273" s="493">
        <f t="shared" si="10"/>
        <v>4512</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387927</v>
      </c>
      <c r="D274" s="493">
        <f>SUM(D178,D184,D273)</f>
        <v>0</v>
      </c>
      <c r="E274" s="493">
        <f>SUM(E178,E273)</f>
        <v>0</v>
      </c>
      <c r="F274" s="493">
        <f t="shared" ref="F274:K274" si="11">SUM(F178,F184,F273)</f>
        <v>4512</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6218206</v>
      </c>
      <c r="D275" s="493">
        <f t="shared" si="12"/>
        <v>365714</v>
      </c>
      <c r="E275" s="493">
        <f t="shared" si="12"/>
        <v>611782</v>
      </c>
      <c r="F275" s="493">
        <f t="shared" si="12"/>
        <v>353111</v>
      </c>
      <c r="G275" s="493">
        <f t="shared" si="12"/>
        <v>412150</v>
      </c>
      <c r="H275" s="493">
        <f t="shared" si="12"/>
        <v>193958</v>
      </c>
      <c r="I275" s="493">
        <f t="shared" si="12"/>
        <v>79793</v>
      </c>
      <c r="J275" s="493">
        <f t="shared" si="12"/>
        <v>597544</v>
      </c>
      <c r="K275" s="443">
        <f t="shared" si="12"/>
        <v>73387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selection sqref="A1:A2"/>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199"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1"/>
      <c r="B2" s="1911" t="s">
        <v>48</v>
      </c>
      <c r="C2" s="1912" t="s">
        <v>217</v>
      </c>
      <c r="D2" s="1913" t="s">
        <v>52</v>
      </c>
      <c r="E2" s="1913" t="s">
        <v>1307</v>
      </c>
      <c r="F2" s="1913" t="s">
        <v>1301</v>
      </c>
      <c r="G2" s="1912" t="s">
        <v>1302</v>
      </c>
      <c r="H2" s="1912" t="s">
        <v>1303</v>
      </c>
      <c r="I2" s="1913" t="s">
        <v>331</v>
      </c>
      <c r="J2" s="1913" t="s">
        <v>332</v>
      </c>
      <c r="K2" s="1912" t="s">
        <v>163</v>
      </c>
      <c r="L2" s="1912" t="s">
        <v>31</v>
      </c>
      <c r="M2" s="902"/>
      <c r="N2" s="902"/>
    </row>
    <row r="3" spans="1:14" s="16" customFormat="1" ht="30" customHeight="1" x14ac:dyDescent="0.2">
      <c r="A3" s="2215" t="s">
        <v>338</v>
      </c>
      <c r="B3" s="2216"/>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9"/>
      <c r="J4" s="1915"/>
      <c r="K4" s="1916"/>
      <c r="L4" s="1915"/>
      <c r="M4" s="903"/>
      <c r="N4" s="903"/>
    </row>
    <row r="5" spans="1:14" x14ac:dyDescent="0.2">
      <c r="A5" s="1812" t="s">
        <v>1137</v>
      </c>
      <c r="B5" s="267">
        <v>1100</v>
      </c>
      <c r="C5" s="412">
        <v>2307199</v>
      </c>
      <c r="D5" s="412">
        <v>671065</v>
      </c>
      <c r="E5" s="412">
        <v>55280</v>
      </c>
      <c r="F5" s="412">
        <v>51584</v>
      </c>
      <c r="G5" s="412">
        <v>11856</v>
      </c>
      <c r="H5" s="412">
        <v>0</v>
      </c>
      <c r="I5" s="436">
        <v>0</v>
      </c>
      <c r="J5" s="436">
        <v>0</v>
      </c>
      <c r="K5" s="414">
        <f>SUM(C5:J5)</f>
        <v>3096984</v>
      </c>
      <c r="L5" s="412">
        <v>3127326</v>
      </c>
    </row>
    <row r="6" spans="1:14" x14ac:dyDescent="0.2">
      <c r="A6" s="1812" t="s">
        <v>1810</v>
      </c>
      <c r="B6" s="267" t="s">
        <v>1808</v>
      </c>
      <c r="C6" s="507"/>
      <c r="D6" s="507"/>
      <c r="E6" s="412">
        <v>0</v>
      </c>
      <c r="F6" s="507"/>
      <c r="G6" s="507"/>
      <c r="H6" s="507"/>
      <c r="I6" s="507"/>
      <c r="J6" s="507"/>
      <c r="K6" s="414">
        <f>SUM(C6,E6)</f>
        <v>0</v>
      </c>
      <c r="L6" s="439">
        <v>0</v>
      </c>
    </row>
    <row r="7" spans="1:14" x14ac:dyDescent="0.2">
      <c r="A7" s="1812"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2" t="s">
        <v>172</v>
      </c>
      <c r="B8" s="267">
        <v>1200</v>
      </c>
      <c r="C8" s="412">
        <v>549322</v>
      </c>
      <c r="D8" s="412">
        <v>178235</v>
      </c>
      <c r="E8" s="412">
        <v>264</v>
      </c>
      <c r="F8" s="412">
        <v>1680</v>
      </c>
      <c r="G8" s="412">
        <v>0</v>
      </c>
      <c r="H8" s="412">
        <v>0</v>
      </c>
      <c r="I8" s="436">
        <v>0</v>
      </c>
      <c r="J8" s="436">
        <v>0</v>
      </c>
      <c r="K8" s="414">
        <f t="shared" si="0"/>
        <v>729501</v>
      </c>
      <c r="L8" s="412">
        <v>751244</v>
      </c>
    </row>
    <row r="9" spans="1:14" x14ac:dyDescent="0.2">
      <c r="A9" s="1812" t="s">
        <v>838</v>
      </c>
      <c r="B9" s="267" t="s">
        <v>1144</v>
      </c>
      <c r="C9" s="436">
        <v>0</v>
      </c>
      <c r="D9" s="436">
        <v>0</v>
      </c>
      <c r="E9" s="436">
        <v>0</v>
      </c>
      <c r="F9" s="436">
        <v>0</v>
      </c>
      <c r="G9" s="436">
        <v>0</v>
      </c>
      <c r="H9" s="436">
        <v>0</v>
      </c>
      <c r="I9" s="436">
        <v>0</v>
      </c>
      <c r="J9" s="436">
        <v>0</v>
      </c>
      <c r="K9" s="414">
        <f t="shared" si="0"/>
        <v>0</v>
      </c>
      <c r="L9" s="412">
        <v>0</v>
      </c>
    </row>
    <row r="10" spans="1:14" x14ac:dyDescent="0.2">
      <c r="A10" s="1812" t="s">
        <v>839</v>
      </c>
      <c r="B10" s="267">
        <v>1250</v>
      </c>
      <c r="C10" s="412">
        <v>12136</v>
      </c>
      <c r="D10" s="412">
        <v>550</v>
      </c>
      <c r="E10" s="412">
        <v>44952</v>
      </c>
      <c r="F10" s="412">
        <v>6993</v>
      </c>
      <c r="G10" s="412">
        <v>0</v>
      </c>
      <c r="H10" s="412">
        <v>0</v>
      </c>
      <c r="I10" s="436">
        <v>0</v>
      </c>
      <c r="J10" s="436">
        <v>0</v>
      </c>
      <c r="K10" s="414">
        <f t="shared" si="0"/>
        <v>64631</v>
      </c>
      <c r="L10" s="412">
        <v>76464</v>
      </c>
    </row>
    <row r="11" spans="1:14" x14ac:dyDescent="0.2">
      <c r="A11" s="1812" t="s">
        <v>1346</v>
      </c>
      <c r="B11" s="267" t="s">
        <v>169</v>
      </c>
      <c r="C11" s="436">
        <v>0</v>
      </c>
      <c r="D11" s="436">
        <v>0</v>
      </c>
      <c r="E11" s="436">
        <v>0</v>
      </c>
      <c r="F11" s="436">
        <v>0</v>
      </c>
      <c r="G11" s="436">
        <v>0</v>
      </c>
      <c r="H11" s="436">
        <v>0</v>
      </c>
      <c r="I11" s="436">
        <v>0</v>
      </c>
      <c r="J11" s="436">
        <v>0</v>
      </c>
      <c r="K11" s="414">
        <f t="shared" si="0"/>
        <v>0</v>
      </c>
      <c r="L11" s="412">
        <v>0</v>
      </c>
    </row>
    <row r="12" spans="1:14" x14ac:dyDescent="0.2">
      <c r="A12" s="1812" t="s">
        <v>1138</v>
      </c>
      <c r="B12" s="267">
        <v>1300</v>
      </c>
      <c r="C12" s="412">
        <v>0</v>
      </c>
      <c r="D12" s="412">
        <v>0</v>
      </c>
      <c r="E12" s="412">
        <v>0</v>
      </c>
      <c r="F12" s="412">
        <v>0</v>
      </c>
      <c r="G12" s="412">
        <v>0</v>
      </c>
      <c r="H12" s="412">
        <v>0</v>
      </c>
      <c r="I12" s="436">
        <v>0</v>
      </c>
      <c r="J12" s="436">
        <v>0</v>
      </c>
      <c r="K12" s="414">
        <f t="shared" si="0"/>
        <v>0</v>
      </c>
      <c r="L12" s="412">
        <v>0</v>
      </c>
    </row>
    <row r="13" spans="1:14" x14ac:dyDescent="0.2">
      <c r="A13" s="1812" t="s">
        <v>840</v>
      </c>
      <c r="B13" s="267">
        <v>1400</v>
      </c>
      <c r="C13" s="412">
        <v>0</v>
      </c>
      <c r="D13" s="412">
        <v>0</v>
      </c>
      <c r="E13" s="412">
        <v>0</v>
      </c>
      <c r="F13" s="412">
        <v>0</v>
      </c>
      <c r="G13" s="412">
        <v>0</v>
      </c>
      <c r="H13" s="412">
        <v>0</v>
      </c>
      <c r="I13" s="436">
        <v>0</v>
      </c>
      <c r="J13" s="436">
        <v>0</v>
      </c>
      <c r="K13" s="414">
        <f t="shared" si="0"/>
        <v>0</v>
      </c>
      <c r="L13" s="412">
        <v>0</v>
      </c>
    </row>
    <row r="14" spans="1:14" x14ac:dyDescent="0.2">
      <c r="A14" s="1812" t="s">
        <v>1139</v>
      </c>
      <c r="B14" s="267">
        <v>1500</v>
      </c>
      <c r="C14" s="412">
        <v>182860</v>
      </c>
      <c r="D14" s="412">
        <v>14039</v>
      </c>
      <c r="E14" s="412">
        <v>54950</v>
      </c>
      <c r="F14" s="412">
        <v>20747</v>
      </c>
      <c r="G14" s="412">
        <v>2879</v>
      </c>
      <c r="H14" s="412">
        <v>9330</v>
      </c>
      <c r="I14" s="436">
        <v>0</v>
      </c>
      <c r="J14" s="436">
        <v>0</v>
      </c>
      <c r="K14" s="414">
        <f t="shared" si="0"/>
        <v>284805</v>
      </c>
      <c r="L14" s="412">
        <v>296800</v>
      </c>
    </row>
    <row r="15" spans="1:14" x14ac:dyDescent="0.2">
      <c r="A15" s="1812" t="s">
        <v>1140</v>
      </c>
      <c r="B15" s="267">
        <v>1600</v>
      </c>
      <c r="C15" s="412">
        <v>5354</v>
      </c>
      <c r="D15" s="412">
        <v>697</v>
      </c>
      <c r="E15" s="412">
        <v>0</v>
      </c>
      <c r="F15" s="412">
        <v>0</v>
      </c>
      <c r="G15" s="412">
        <v>0</v>
      </c>
      <c r="H15" s="412">
        <v>0</v>
      </c>
      <c r="I15" s="436">
        <v>0</v>
      </c>
      <c r="J15" s="436">
        <v>0</v>
      </c>
      <c r="K15" s="414">
        <f t="shared" si="0"/>
        <v>6051</v>
      </c>
      <c r="L15" s="412">
        <v>6332</v>
      </c>
    </row>
    <row r="16" spans="1:14" x14ac:dyDescent="0.2">
      <c r="A16" s="1812" t="s">
        <v>1165</v>
      </c>
      <c r="B16" s="267" t="s">
        <v>503</v>
      </c>
      <c r="C16" s="412">
        <v>0</v>
      </c>
      <c r="D16" s="412">
        <v>0</v>
      </c>
      <c r="E16" s="412">
        <v>0</v>
      </c>
      <c r="F16" s="412">
        <v>0</v>
      </c>
      <c r="G16" s="412">
        <v>0</v>
      </c>
      <c r="H16" s="412">
        <v>0</v>
      </c>
      <c r="I16" s="436">
        <v>0</v>
      </c>
      <c r="J16" s="436">
        <v>0</v>
      </c>
      <c r="K16" s="414">
        <f t="shared" si="0"/>
        <v>0</v>
      </c>
      <c r="L16" s="412">
        <v>0</v>
      </c>
    </row>
    <row r="17" spans="1:12" x14ac:dyDescent="0.2">
      <c r="A17" s="1812" t="s">
        <v>841</v>
      </c>
      <c r="B17" s="267" t="s">
        <v>170</v>
      </c>
      <c r="C17" s="436">
        <v>86146</v>
      </c>
      <c r="D17" s="436">
        <v>12882</v>
      </c>
      <c r="E17" s="436">
        <v>8514</v>
      </c>
      <c r="F17" s="436">
        <v>923</v>
      </c>
      <c r="G17" s="436">
        <v>394</v>
      </c>
      <c r="H17" s="436">
        <v>0</v>
      </c>
      <c r="I17" s="436">
        <v>0</v>
      </c>
      <c r="J17" s="436">
        <v>0</v>
      </c>
      <c r="K17" s="414">
        <f t="shared" si="0"/>
        <v>108859</v>
      </c>
      <c r="L17" s="412">
        <v>144915</v>
      </c>
    </row>
    <row r="18" spans="1:12" x14ac:dyDescent="0.2">
      <c r="A18" s="1812" t="s">
        <v>1285</v>
      </c>
      <c r="B18" s="267">
        <v>1800</v>
      </c>
      <c r="C18" s="412">
        <v>0</v>
      </c>
      <c r="D18" s="412">
        <v>0</v>
      </c>
      <c r="E18" s="412">
        <v>0</v>
      </c>
      <c r="F18" s="412">
        <v>0</v>
      </c>
      <c r="G18" s="412">
        <v>0</v>
      </c>
      <c r="H18" s="412">
        <v>0</v>
      </c>
      <c r="I18" s="436">
        <v>0</v>
      </c>
      <c r="J18" s="436">
        <v>0</v>
      </c>
      <c r="K18" s="414">
        <f t="shared" si="0"/>
        <v>0</v>
      </c>
      <c r="L18" s="412">
        <v>0</v>
      </c>
    </row>
    <row r="19" spans="1:12" x14ac:dyDescent="0.2">
      <c r="A19" s="1812" t="s">
        <v>141</v>
      </c>
      <c r="B19" s="267">
        <v>1900</v>
      </c>
      <c r="C19" s="412">
        <v>0</v>
      </c>
      <c r="D19" s="412">
        <v>0</v>
      </c>
      <c r="E19" s="412">
        <v>0</v>
      </c>
      <c r="F19" s="412">
        <v>0</v>
      </c>
      <c r="G19" s="412">
        <v>0</v>
      </c>
      <c r="H19" s="412">
        <v>0</v>
      </c>
      <c r="I19" s="436">
        <v>0</v>
      </c>
      <c r="J19" s="436">
        <v>0</v>
      </c>
      <c r="K19" s="414">
        <f t="shared" si="0"/>
        <v>0</v>
      </c>
      <c r="L19" s="412">
        <v>0</v>
      </c>
    </row>
    <row r="20" spans="1:12" x14ac:dyDescent="0.2">
      <c r="A20" s="1813" t="s">
        <v>855</v>
      </c>
      <c r="B20" s="292" t="s">
        <v>842</v>
      </c>
      <c r="C20" s="507"/>
      <c r="D20" s="507"/>
      <c r="E20" s="507"/>
      <c r="F20" s="507"/>
      <c r="G20" s="507"/>
      <c r="H20" s="690">
        <v>0</v>
      </c>
      <c r="I20" s="413"/>
      <c r="J20" s="481"/>
      <c r="K20" s="414">
        <f t="shared" si="0"/>
        <v>0</v>
      </c>
      <c r="L20" s="439">
        <v>0</v>
      </c>
    </row>
    <row r="21" spans="1:12" x14ac:dyDescent="0.2">
      <c r="A21" s="1813" t="s">
        <v>856</v>
      </c>
      <c r="B21" s="292" t="s">
        <v>843</v>
      </c>
      <c r="C21" s="507"/>
      <c r="D21" s="507"/>
      <c r="E21" s="507"/>
      <c r="F21" s="507"/>
      <c r="G21" s="507"/>
      <c r="H21" s="690">
        <v>1044</v>
      </c>
      <c r="I21" s="413"/>
      <c r="J21" s="507"/>
      <c r="K21" s="414">
        <f t="shared" si="0"/>
        <v>1044</v>
      </c>
      <c r="L21" s="439">
        <v>1000</v>
      </c>
    </row>
    <row r="22" spans="1:12" x14ac:dyDescent="0.2">
      <c r="A22" s="1813" t="s">
        <v>857</v>
      </c>
      <c r="B22" s="292" t="s">
        <v>844</v>
      </c>
      <c r="C22" s="507"/>
      <c r="D22" s="507"/>
      <c r="E22" s="507"/>
      <c r="F22" s="507"/>
      <c r="G22" s="507"/>
      <c r="H22" s="690">
        <v>0</v>
      </c>
      <c r="I22" s="413"/>
      <c r="J22" s="507"/>
      <c r="K22" s="414">
        <f t="shared" si="0"/>
        <v>0</v>
      </c>
      <c r="L22" s="439">
        <v>10000</v>
      </c>
    </row>
    <row r="23" spans="1:12" x14ac:dyDescent="0.2">
      <c r="A23" s="1813" t="s">
        <v>858</v>
      </c>
      <c r="B23" s="292" t="s">
        <v>845</v>
      </c>
      <c r="C23" s="507"/>
      <c r="D23" s="507"/>
      <c r="E23" s="507"/>
      <c r="F23" s="507"/>
      <c r="G23" s="507"/>
      <c r="H23" s="690">
        <v>0</v>
      </c>
      <c r="I23" s="413"/>
      <c r="J23" s="507"/>
      <c r="K23" s="414">
        <f t="shared" si="0"/>
        <v>0</v>
      </c>
      <c r="L23" s="439">
        <v>0</v>
      </c>
    </row>
    <row r="24" spans="1:12" ht="12.75" customHeight="1" x14ac:dyDescent="0.2">
      <c r="A24" s="1813" t="s">
        <v>859</v>
      </c>
      <c r="B24" s="292" t="s">
        <v>846</v>
      </c>
      <c r="C24" s="507"/>
      <c r="D24" s="507"/>
      <c r="E24" s="507"/>
      <c r="F24" s="507"/>
      <c r="G24" s="507"/>
      <c r="H24" s="690">
        <v>0</v>
      </c>
      <c r="I24" s="413"/>
      <c r="J24" s="507"/>
      <c r="K24" s="414">
        <f t="shared" si="0"/>
        <v>0</v>
      </c>
      <c r="L24" s="439">
        <v>0</v>
      </c>
    </row>
    <row r="25" spans="1:12" ht="12.75" customHeight="1" x14ac:dyDescent="0.2">
      <c r="A25" s="1813" t="s">
        <v>940</v>
      </c>
      <c r="B25" s="292" t="s">
        <v>847</v>
      </c>
      <c r="C25" s="507"/>
      <c r="D25" s="507"/>
      <c r="E25" s="507"/>
      <c r="F25" s="507"/>
      <c r="G25" s="507"/>
      <c r="H25" s="690">
        <v>0</v>
      </c>
      <c r="I25" s="413"/>
      <c r="J25" s="507"/>
      <c r="K25" s="414">
        <f t="shared" si="0"/>
        <v>0</v>
      </c>
      <c r="L25" s="439">
        <v>0</v>
      </c>
    </row>
    <row r="26" spans="1:12" x14ac:dyDescent="0.2">
      <c r="A26" s="1813" t="s">
        <v>726</v>
      </c>
      <c r="B26" s="292" t="s">
        <v>848</v>
      </c>
      <c r="C26" s="507"/>
      <c r="D26" s="507"/>
      <c r="E26" s="507"/>
      <c r="F26" s="507"/>
      <c r="G26" s="507"/>
      <c r="H26" s="690">
        <v>0</v>
      </c>
      <c r="I26" s="413"/>
      <c r="J26" s="507"/>
      <c r="K26" s="414">
        <f t="shared" si="0"/>
        <v>0</v>
      </c>
      <c r="L26" s="439">
        <v>0</v>
      </c>
    </row>
    <row r="27" spans="1:12" x14ac:dyDescent="0.2">
      <c r="A27" s="1813" t="s">
        <v>727</v>
      </c>
      <c r="B27" s="292" t="s">
        <v>849</v>
      </c>
      <c r="C27" s="507"/>
      <c r="D27" s="507"/>
      <c r="E27" s="507"/>
      <c r="F27" s="507"/>
      <c r="G27" s="507"/>
      <c r="H27" s="690">
        <v>0</v>
      </c>
      <c r="I27" s="413"/>
      <c r="J27" s="507"/>
      <c r="K27" s="414">
        <f t="shared" si="0"/>
        <v>0</v>
      </c>
      <c r="L27" s="439">
        <v>0</v>
      </c>
    </row>
    <row r="28" spans="1:12" x14ac:dyDescent="0.2">
      <c r="A28" s="1813" t="s">
        <v>157</v>
      </c>
      <c r="B28" s="292" t="s">
        <v>850</v>
      </c>
      <c r="C28" s="507"/>
      <c r="D28" s="507"/>
      <c r="E28" s="507"/>
      <c r="F28" s="507"/>
      <c r="G28" s="507"/>
      <c r="H28" s="690">
        <v>0</v>
      </c>
      <c r="I28" s="413"/>
      <c r="J28" s="507"/>
      <c r="K28" s="414">
        <f t="shared" si="0"/>
        <v>0</v>
      </c>
      <c r="L28" s="439">
        <v>0</v>
      </c>
    </row>
    <row r="29" spans="1:12" x14ac:dyDescent="0.2">
      <c r="A29" s="1813" t="s">
        <v>158</v>
      </c>
      <c r="B29" s="292" t="s">
        <v>851</v>
      </c>
      <c r="C29" s="507"/>
      <c r="D29" s="507"/>
      <c r="E29" s="507"/>
      <c r="F29" s="507"/>
      <c r="G29" s="507"/>
      <c r="H29" s="690">
        <v>0</v>
      </c>
      <c r="I29" s="413"/>
      <c r="J29" s="507"/>
      <c r="K29" s="414">
        <f t="shared" si="0"/>
        <v>0</v>
      </c>
      <c r="L29" s="439">
        <v>0</v>
      </c>
    </row>
    <row r="30" spans="1:12" x14ac:dyDescent="0.2">
      <c r="A30" s="1813" t="s">
        <v>159</v>
      </c>
      <c r="B30" s="292" t="s">
        <v>852</v>
      </c>
      <c r="C30" s="507"/>
      <c r="D30" s="507"/>
      <c r="E30" s="507"/>
      <c r="F30" s="507"/>
      <c r="G30" s="507"/>
      <c r="H30" s="690">
        <v>0</v>
      </c>
      <c r="I30" s="413"/>
      <c r="J30" s="507"/>
      <c r="K30" s="414">
        <f t="shared" si="0"/>
        <v>0</v>
      </c>
      <c r="L30" s="439">
        <v>0</v>
      </c>
    </row>
    <row r="31" spans="1:12" x14ac:dyDescent="0.2">
      <c r="A31" s="1813" t="s">
        <v>160</v>
      </c>
      <c r="B31" s="292" t="s">
        <v>853</v>
      </c>
      <c r="C31" s="507"/>
      <c r="D31" s="507"/>
      <c r="E31" s="507"/>
      <c r="F31" s="507"/>
      <c r="G31" s="507"/>
      <c r="H31" s="690">
        <v>0</v>
      </c>
      <c r="I31" s="413"/>
      <c r="J31" s="507"/>
      <c r="K31" s="414">
        <f t="shared" si="0"/>
        <v>0</v>
      </c>
      <c r="L31" s="439">
        <v>0</v>
      </c>
    </row>
    <row r="32" spans="1:12" x14ac:dyDescent="0.2">
      <c r="A32" s="1814"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3143017</v>
      </c>
      <c r="D33" s="415">
        <f t="shared" ref="D33:L33" si="1">SUM(D5:D32)</f>
        <v>877468</v>
      </c>
      <c r="E33" s="415">
        <f t="shared" si="1"/>
        <v>163960</v>
      </c>
      <c r="F33" s="415">
        <f t="shared" si="1"/>
        <v>81927</v>
      </c>
      <c r="G33" s="415">
        <f t="shared" si="1"/>
        <v>15129</v>
      </c>
      <c r="H33" s="415">
        <f t="shared" si="1"/>
        <v>10374</v>
      </c>
      <c r="I33" s="415">
        <f t="shared" si="1"/>
        <v>0</v>
      </c>
      <c r="J33" s="415">
        <f t="shared" si="1"/>
        <v>0</v>
      </c>
      <c r="K33" s="415">
        <f t="shared" si="1"/>
        <v>4291875</v>
      </c>
      <c r="L33" s="415">
        <f t="shared" si="1"/>
        <v>4414081</v>
      </c>
    </row>
    <row r="34" spans="1:14" s="26" customFormat="1" ht="18" customHeight="1" thickTop="1" x14ac:dyDescent="0.2">
      <c r="A34" s="1815" t="s">
        <v>49</v>
      </c>
      <c r="B34" s="1868" t="s">
        <v>668</v>
      </c>
      <c r="C34" s="416"/>
      <c r="D34" s="416"/>
      <c r="E34" s="416"/>
      <c r="F34" s="416"/>
      <c r="G34" s="416"/>
      <c r="H34" s="416"/>
      <c r="I34" s="413"/>
      <c r="J34" s="413"/>
      <c r="K34" s="413"/>
      <c r="L34" s="413"/>
      <c r="M34" s="904"/>
      <c r="N34" s="904"/>
    </row>
    <row r="35" spans="1:14" s="26" customFormat="1" ht="13.5" customHeight="1" x14ac:dyDescent="0.2">
      <c r="A35" s="1816" t="s">
        <v>694</v>
      </c>
      <c r="B35" s="208"/>
      <c r="C35" s="417"/>
      <c r="D35" s="417"/>
      <c r="E35" s="417"/>
      <c r="F35" s="417"/>
      <c r="G35" s="417"/>
      <c r="H35" s="417"/>
      <c r="I35" s="413"/>
      <c r="J35" s="413"/>
      <c r="K35" s="413"/>
      <c r="L35" s="413"/>
      <c r="M35" s="904"/>
      <c r="N35" s="904"/>
    </row>
    <row r="36" spans="1:14" x14ac:dyDescent="0.2">
      <c r="A36" s="1812" t="s">
        <v>1287</v>
      </c>
      <c r="B36" s="267">
        <v>2110</v>
      </c>
      <c r="C36" s="418">
        <v>75474</v>
      </c>
      <c r="D36" s="418">
        <v>10838</v>
      </c>
      <c r="E36" s="418">
        <v>0</v>
      </c>
      <c r="F36" s="418">
        <v>0</v>
      </c>
      <c r="G36" s="418">
        <v>0</v>
      </c>
      <c r="H36" s="418">
        <v>0</v>
      </c>
      <c r="I36" s="436">
        <v>0</v>
      </c>
      <c r="J36" s="436">
        <v>0</v>
      </c>
      <c r="K36" s="414">
        <f t="shared" ref="K36:K41" si="2">SUM(C36:J36)</f>
        <v>86312</v>
      </c>
      <c r="L36" s="412">
        <v>97739</v>
      </c>
    </row>
    <row r="37" spans="1:14" x14ac:dyDescent="0.2">
      <c r="A37" s="1812" t="s">
        <v>1288</v>
      </c>
      <c r="B37" s="267">
        <v>2120</v>
      </c>
      <c r="C37" s="412">
        <v>101694</v>
      </c>
      <c r="D37" s="412">
        <v>21526</v>
      </c>
      <c r="E37" s="412">
        <v>110</v>
      </c>
      <c r="F37" s="412">
        <v>936</v>
      </c>
      <c r="G37" s="412">
        <v>0</v>
      </c>
      <c r="H37" s="412">
        <v>0</v>
      </c>
      <c r="I37" s="436">
        <v>0</v>
      </c>
      <c r="J37" s="436">
        <v>0</v>
      </c>
      <c r="K37" s="414">
        <f t="shared" si="2"/>
        <v>124266</v>
      </c>
      <c r="L37" s="412">
        <v>126182</v>
      </c>
    </row>
    <row r="38" spans="1:14" x14ac:dyDescent="0.2">
      <c r="A38" s="1812" t="s">
        <v>222</v>
      </c>
      <c r="B38" s="267">
        <v>2130</v>
      </c>
      <c r="C38" s="412">
        <v>11701</v>
      </c>
      <c r="D38" s="412">
        <v>1294</v>
      </c>
      <c r="E38" s="412">
        <v>0</v>
      </c>
      <c r="F38" s="412">
        <v>699</v>
      </c>
      <c r="G38" s="412">
        <v>0</v>
      </c>
      <c r="H38" s="412">
        <v>0</v>
      </c>
      <c r="I38" s="436">
        <v>0</v>
      </c>
      <c r="J38" s="436">
        <v>0</v>
      </c>
      <c r="K38" s="414">
        <f t="shared" si="2"/>
        <v>13694</v>
      </c>
      <c r="L38" s="412">
        <v>14216</v>
      </c>
    </row>
    <row r="39" spans="1:14" x14ac:dyDescent="0.2">
      <c r="A39" s="1812" t="s">
        <v>223</v>
      </c>
      <c r="B39" s="267">
        <v>2140</v>
      </c>
      <c r="C39" s="412">
        <v>0</v>
      </c>
      <c r="D39" s="412">
        <v>0</v>
      </c>
      <c r="E39" s="412">
        <v>0</v>
      </c>
      <c r="F39" s="412">
        <v>0</v>
      </c>
      <c r="G39" s="412">
        <v>0</v>
      </c>
      <c r="H39" s="412">
        <v>0</v>
      </c>
      <c r="I39" s="436">
        <v>0</v>
      </c>
      <c r="J39" s="436">
        <v>0</v>
      </c>
      <c r="K39" s="414">
        <f t="shared" si="2"/>
        <v>0</v>
      </c>
      <c r="L39" s="412">
        <v>0</v>
      </c>
    </row>
    <row r="40" spans="1:14" x14ac:dyDescent="0.2">
      <c r="A40" s="1812" t="s">
        <v>224</v>
      </c>
      <c r="B40" s="267">
        <v>2150</v>
      </c>
      <c r="C40" s="412">
        <v>0</v>
      </c>
      <c r="D40" s="412">
        <v>0</v>
      </c>
      <c r="E40" s="412">
        <v>0</v>
      </c>
      <c r="F40" s="412">
        <v>0</v>
      </c>
      <c r="G40" s="412">
        <v>0</v>
      </c>
      <c r="H40" s="412">
        <v>0</v>
      </c>
      <c r="I40" s="436">
        <v>0</v>
      </c>
      <c r="J40" s="436">
        <v>0</v>
      </c>
      <c r="K40" s="414">
        <f t="shared" si="2"/>
        <v>0</v>
      </c>
      <c r="L40" s="412">
        <v>0</v>
      </c>
    </row>
    <row r="41" spans="1:14" x14ac:dyDescent="0.2">
      <c r="A41" s="1812" t="s">
        <v>1992</v>
      </c>
      <c r="B41" s="267">
        <v>2190</v>
      </c>
      <c r="C41" s="412">
        <v>0</v>
      </c>
      <c r="D41" s="412">
        <v>0</v>
      </c>
      <c r="E41" s="412">
        <v>0</v>
      </c>
      <c r="F41" s="412">
        <v>0</v>
      </c>
      <c r="G41" s="412">
        <v>0</v>
      </c>
      <c r="H41" s="412">
        <v>5798</v>
      </c>
      <c r="I41" s="436">
        <v>0</v>
      </c>
      <c r="J41" s="436">
        <v>0</v>
      </c>
      <c r="K41" s="414">
        <f t="shared" si="2"/>
        <v>5798</v>
      </c>
      <c r="L41" s="412">
        <v>9576</v>
      </c>
    </row>
    <row r="42" spans="1:14" ht="12.75" customHeight="1" thickBot="1" x14ac:dyDescent="0.25">
      <c r="A42" s="885" t="s">
        <v>659</v>
      </c>
      <c r="B42" s="468" t="s">
        <v>832</v>
      </c>
      <c r="C42" s="415">
        <f>SUM(C36:C41)</f>
        <v>188869</v>
      </c>
      <c r="D42" s="415">
        <f t="shared" ref="D42:L42" si="3">SUM(D36:D41)</f>
        <v>33658</v>
      </c>
      <c r="E42" s="415">
        <f t="shared" si="3"/>
        <v>110</v>
      </c>
      <c r="F42" s="415">
        <f t="shared" si="3"/>
        <v>1635</v>
      </c>
      <c r="G42" s="415">
        <f t="shared" si="3"/>
        <v>0</v>
      </c>
      <c r="H42" s="415">
        <f t="shared" si="3"/>
        <v>5798</v>
      </c>
      <c r="I42" s="415">
        <f t="shared" si="3"/>
        <v>0</v>
      </c>
      <c r="J42" s="415">
        <f t="shared" si="3"/>
        <v>0</v>
      </c>
      <c r="K42" s="415">
        <f t="shared" si="3"/>
        <v>230070</v>
      </c>
      <c r="L42" s="415">
        <f t="shared" si="3"/>
        <v>247713</v>
      </c>
    </row>
    <row r="43" spans="1:14" ht="13.5" thickTop="1" x14ac:dyDescent="0.2">
      <c r="A43" s="1817" t="s">
        <v>695</v>
      </c>
      <c r="B43" s="515"/>
      <c r="C43" s="419"/>
      <c r="D43" s="419"/>
      <c r="E43" s="419"/>
      <c r="F43" s="419"/>
      <c r="G43" s="419"/>
      <c r="H43" s="419"/>
      <c r="I43" s="413"/>
      <c r="J43" s="413"/>
      <c r="K43" s="419"/>
      <c r="L43" s="419"/>
    </row>
    <row r="44" spans="1:14" x14ac:dyDescent="0.2">
      <c r="A44" s="1812" t="s">
        <v>975</v>
      </c>
      <c r="B44" s="267">
        <v>2210</v>
      </c>
      <c r="C44" s="418">
        <v>8599</v>
      </c>
      <c r="D44" s="418">
        <v>3002</v>
      </c>
      <c r="E44" s="418">
        <v>5099</v>
      </c>
      <c r="F44" s="418">
        <v>0</v>
      </c>
      <c r="G44" s="418">
        <v>0</v>
      </c>
      <c r="H44" s="418">
        <v>0</v>
      </c>
      <c r="I44" s="436">
        <v>0</v>
      </c>
      <c r="J44" s="436">
        <v>0</v>
      </c>
      <c r="K44" s="420">
        <f>SUM(C44:J44)</f>
        <v>16700</v>
      </c>
      <c r="L44" s="412">
        <v>23227</v>
      </c>
    </row>
    <row r="45" spans="1:14" x14ac:dyDescent="0.2">
      <c r="A45" s="1812" t="s">
        <v>976</v>
      </c>
      <c r="B45" s="267">
        <v>2220</v>
      </c>
      <c r="C45" s="412">
        <v>78503</v>
      </c>
      <c r="D45" s="412">
        <v>20920</v>
      </c>
      <c r="E45" s="412">
        <v>9599</v>
      </c>
      <c r="F45" s="412">
        <v>93833</v>
      </c>
      <c r="G45" s="412">
        <v>11019</v>
      </c>
      <c r="H45" s="412">
        <v>0</v>
      </c>
      <c r="I45" s="436">
        <v>0</v>
      </c>
      <c r="J45" s="436">
        <v>0</v>
      </c>
      <c r="K45" s="420">
        <f>SUM(C45:J45)</f>
        <v>213874</v>
      </c>
      <c r="L45" s="412">
        <v>209420</v>
      </c>
    </row>
    <row r="46" spans="1:14" x14ac:dyDescent="0.2">
      <c r="A46" s="1812" t="s">
        <v>977</v>
      </c>
      <c r="B46" s="267">
        <v>2230</v>
      </c>
      <c r="C46" s="412">
        <v>0</v>
      </c>
      <c r="D46" s="412">
        <v>0</v>
      </c>
      <c r="E46" s="412">
        <v>0</v>
      </c>
      <c r="F46" s="412">
        <v>0</v>
      </c>
      <c r="G46" s="412">
        <v>0</v>
      </c>
      <c r="H46" s="412">
        <v>0</v>
      </c>
      <c r="I46" s="436">
        <v>0</v>
      </c>
      <c r="J46" s="436">
        <v>0</v>
      </c>
      <c r="K46" s="420">
        <f>SUM(C46:J46)</f>
        <v>0</v>
      </c>
      <c r="L46" s="412">
        <v>0</v>
      </c>
    </row>
    <row r="47" spans="1:14" ht="12.75" customHeight="1" thickBot="1" x14ac:dyDescent="0.25">
      <c r="A47" s="885" t="s">
        <v>660</v>
      </c>
      <c r="B47" s="468" t="s">
        <v>33</v>
      </c>
      <c r="C47" s="415">
        <f>SUM(C44:C46)</f>
        <v>87102</v>
      </c>
      <c r="D47" s="415">
        <f t="shared" ref="D47:K47" si="4">SUM(D44:D46)</f>
        <v>23922</v>
      </c>
      <c r="E47" s="415">
        <f t="shared" si="4"/>
        <v>14698</v>
      </c>
      <c r="F47" s="415">
        <f t="shared" si="4"/>
        <v>93833</v>
      </c>
      <c r="G47" s="415">
        <f t="shared" si="4"/>
        <v>11019</v>
      </c>
      <c r="H47" s="415">
        <f t="shared" si="4"/>
        <v>0</v>
      </c>
      <c r="I47" s="415">
        <f t="shared" si="4"/>
        <v>0</v>
      </c>
      <c r="J47" s="415">
        <f t="shared" si="4"/>
        <v>0</v>
      </c>
      <c r="K47" s="415">
        <f t="shared" si="4"/>
        <v>230574</v>
      </c>
      <c r="L47" s="415">
        <f>SUM(L44:L46)</f>
        <v>232647</v>
      </c>
    </row>
    <row r="48" spans="1:14" ht="13.5" thickTop="1" x14ac:dyDescent="0.2">
      <c r="A48" s="1817" t="s">
        <v>714</v>
      </c>
      <c r="B48" s="515"/>
      <c r="C48" s="419"/>
      <c r="D48" s="419"/>
      <c r="E48" s="419"/>
      <c r="F48" s="419"/>
      <c r="G48" s="419"/>
      <c r="H48" s="419"/>
      <c r="I48" s="413"/>
      <c r="J48" s="413"/>
      <c r="K48" s="419"/>
      <c r="L48" s="419"/>
    </row>
    <row r="49" spans="1:14" x14ac:dyDescent="0.2">
      <c r="A49" s="1812" t="s">
        <v>978</v>
      </c>
      <c r="B49" s="267">
        <v>2310</v>
      </c>
      <c r="C49" s="418">
        <v>7277</v>
      </c>
      <c r="D49" s="418">
        <v>15614</v>
      </c>
      <c r="E49" s="418">
        <v>19762</v>
      </c>
      <c r="F49" s="418">
        <v>0</v>
      </c>
      <c r="G49" s="418">
        <v>0</v>
      </c>
      <c r="H49" s="418">
        <v>0</v>
      </c>
      <c r="I49" s="436">
        <v>0</v>
      </c>
      <c r="J49" s="436">
        <v>0</v>
      </c>
      <c r="K49" s="420">
        <f>SUM(C49:J49)</f>
        <v>42653</v>
      </c>
      <c r="L49" s="418">
        <v>59932</v>
      </c>
    </row>
    <row r="50" spans="1:14" x14ac:dyDescent="0.2">
      <c r="A50" s="1812" t="s">
        <v>979</v>
      </c>
      <c r="B50" s="267">
        <v>2320</v>
      </c>
      <c r="C50" s="412">
        <v>127818</v>
      </c>
      <c r="D50" s="412">
        <v>10734</v>
      </c>
      <c r="E50" s="412">
        <v>32417</v>
      </c>
      <c r="F50" s="412">
        <v>5211</v>
      </c>
      <c r="G50" s="412">
        <v>4744</v>
      </c>
      <c r="H50" s="412">
        <v>0</v>
      </c>
      <c r="I50" s="436">
        <v>0</v>
      </c>
      <c r="J50" s="436">
        <v>0</v>
      </c>
      <c r="K50" s="420">
        <f>SUM(C50:J50)</f>
        <v>180924</v>
      </c>
      <c r="L50" s="412">
        <v>180144</v>
      </c>
    </row>
    <row r="51" spans="1:14" x14ac:dyDescent="0.2">
      <c r="A51" s="1812" t="s">
        <v>45</v>
      </c>
      <c r="B51" s="267">
        <v>2330</v>
      </c>
      <c r="C51" s="412">
        <v>0</v>
      </c>
      <c r="D51" s="412">
        <v>0</v>
      </c>
      <c r="E51" s="412">
        <v>0</v>
      </c>
      <c r="F51" s="412">
        <v>0</v>
      </c>
      <c r="G51" s="412">
        <v>0</v>
      </c>
      <c r="H51" s="412">
        <v>0</v>
      </c>
      <c r="I51" s="436">
        <v>0</v>
      </c>
      <c r="J51" s="436">
        <v>0</v>
      </c>
      <c r="K51" s="420">
        <f>SUM(C51:J51)</f>
        <v>0</v>
      </c>
      <c r="L51" s="412">
        <v>0</v>
      </c>
    </row>
    <row r="52" spans="1:14" ht="22.5" x14ac:dyDescent="0.2">
      <c r="A52" s="1813"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135095</v>
      </c>
      <c r="D53" s="415">
        <f t="shared" ref="D53:L53" si="5">SUM(D49:D52)</f>
        <v>26348</v>
      </c>
      <c r="E53" s="415">
        <f t="shared" si="5"/>
        <v>52179</v>
      </c>
      <c r="F53" s="415">
        <f t="shared" si="5"/>
        <v>5211</v>
      </c>
      <c r="G53" s="415">
        <f t="shared" si="5"/>
        <v>4744</v>
      </c>
      <c r="H53" s="415">
        <f t="shared" si="5"/>
        <v>0</v>
      </c>
      <c r="I53" s="415">
        <f t="shared" si="5"/>
        <v>0</v>
      </c>
      <c r="J53" s="415">
        <f t="shared" si="5"/>
        <v>0</v>
      </c>
      <c r="K53" s="415">
        <f t="shared" si="5"/>
        <v>223577</v>
      </c>
      <c r="L53" s="415">
        <f t="shared" si="5"/>
        <v>240076</v>
      </c>
    </row>
    <row r="54" spans="1:14" ht="13.5" thickTop="1" x14ac:dyDescent="0.2">
      <c r="A54" s="1817" t="s">
        <v>715</v>
      </c>
      <c r="B54" s="515"/>
      <c r="C54" s="419"/>
      <c r="D54" s="419"/>
      <c r="E54" s="419"/>
      <c r="F54" s="419"/>
      <c r="G54" s="419"/>
      <c r="H54" s="419"/>
      <c r="I54" s="413"/>
      <c r="J54" s="413"/>
      <c r="K54" s="419"/>
      <c r="L54" s="419"/>
    </row>
    <row r="55" spans="1:14" x14ac:dyDescent="0.2">
      <c r="A55" s="1812" t="s">
        <v>1257</v>
      </c>
      <c r="B55" s="267">
        <v>2410</v>
      </c>
      <c r="C55" s="418">
        <v>178834</v>
      </c>
      <c r="D55" s="418">
        <v>106070</v>
      </c>
      <c r="E55" s="418">
        <v>37635</v>
      </c>
      <c r="F55" s="418">
        <v>20788</v>
      </c>
      <c r="G55" s="418">
        <v>7006</v>
      </c>
      <c r="H55" s="418">
        <v>2324</v>
      </c>
      <c r="I55" s="436">
        <v>0</v>
      </c>
      <c r="J55" s="436">
        <v>0</v>
      </c>
      <c r="K55" s="420">
        <f>SUM(C55:J55)</f>
        <v>352657</v>
      </c>
      <c r="L55" s="418">
        <v>444700</v>
      </c>
    </row>
    <row r="56" spans="1:14" ht="12.75" customHeight="1" x14ac:dyDescent="0.2">
      <c r="A56" s="1818"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178834</v>
      </c>
      <c r="D57" s="421">
        <f t="shared" ref="D57:K57" si="6">SUM(D55:D56)</f>
        <v>106070</v>
      </c>
      <c r="E57" s="421">
        <f t="shared" si="6"/>
        <v>37635</v>
      </c>
      <c r="F57" s="421">
        <f t="shared" si="6"/>
        <v>20788</v>
      </c>
      <c r="G57" s="421">
        <f t="shared" si="6"/>
        <v>7006</v>
      </c>
      <c r="H57" s="421">
        <f t="shared" si="6"/>
        <v>2324</v>
      </c>
      <c r="I57" s="421">
        <f t="shared" si="6"/>
        <v>0</v>
      </c>
      <c r="J57" s="421">
        <f t="shared" si="6"/>
        <v>0</v>
      </c>
      <c r="K57" s="421">
        <f t="shared" si="6"/>
        <v>352657</v>
      </c>
      <c r="L57" s="415">
        <f>SUM(L55:L56)</f>
        <v>444700</v>
      </c>
      <c r="M57" s="15"/>
      <c r="N57" s="15"/>
    </row>
    <row r="58" spans="1:14" s="16" customFormat="1" ht="13.5" thickTop="1" x14ac:dyDescent="0.2">
      <c r="A58" s="1817" t="s">
        <v>716</v>
      </c>
      <c r="B58" s="515"/>
      <c r="C58" s="422"/>
      <c r="D58" s="419"/>
      <c r="E58" s="419"/>
      <c r="F58" s="419"/>
      <c r="G58" s="419"/>
      <c r="H58" s="419"/>
      <c r="I58" s="413"/>
      <c r="J58" s="413"/>
      <c r="K58" s="419"/>
      <c r="L58" s="419"/>
      <c r="M58" s="15"/>
      <c r="N58" s="15"/>
    </row>
    <row r="59" spans="1:14" s="16" customFormat="1" x14ac:dyDescent="0.2">
      <c r="A59" s="1812"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2" t="s">
        <v>543</v>
      </c>
      <c r="B60" s="267">
        <v>2520</v>
      </c>
      <c r="C60" s="412">
        <v>90952</v>
      </c>
      <c r="D60" s="412">
        <v>24314</v>
      </c>
      <c r="E60" s="412">
        <v>0</v>
      </c>
      <c r="F60" s="412">
        <v>0</v>
      </c>
      <c r="G60" s="412">
        <v>0</v>
      </c>
      <c r="H60" s="412">
        <v>0</v>
      </c>
      <c r="I60" s="436">
        <v>0</v>
      </c>
      <c r="J60" s="436">
        <v>0</v>
      </c>
      <c r="K60" s="420">
        <f t="shared" si="7"/>
        <v>115266</v>
      </c>
      <c r="L60" s="418">
        <v>114792</v>
      </c>
      <c r="M60" s="15"/>
      <c r="N60" s="15"/>
    </row>
    <row r="61" spans="1:14" s="16" customFormat="1" x14ac:dyDescent="0.2">
      <c r="A61" s="1812" t="s">
        <v>221</v>
      </c>
      <c r="B61" s="267">
        <v>2540</v>
      </c>
      <c r="C61" s="412">
        <v>213580</v>
      </c>
      <c r="D61" s="412">
        <v>36984</v>
      </c>
      <c r="E61" s="412">
        <v>0</v>
      </c>
      <c r="F61" s="412">
        <v>0</v>
      </c>
      <c r="G61" s="412">
        <v>0</v>
      </c>
      <c r="H61" s="412">
        <v>0</v>
      </c>
      <c r="I61" s="436">
        <v>0</v>
      </c>
      <c r="J61" s="436">
        <v>0</v>
      </c>
      <c r="K61" s="420">
        <f t="shared" si="7"/>
        <v>250564</v>
      </c>
      <c r="L61" s="418">
        <v>273807</v>
      </c>
      <c r="M61" s="15"/>
      <c r="N61" s="15"/>
    </row>
    <row r="62" spans="1:14" s="16" customFormat="1" x14ac:dyDescent="0.2">
      <c r="A62" s="1812"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2" t="s">
        <v>107</v>
      </c>
      <c r="B63" s="267">
        <v>2560</v>
      </c>
      <c r="C63" s="412">
        <v>76636</v>
      </c>
      <c r="D63" s="412">
        <v>7300</v>
      </c>
      <c r="E63" s="412">
        <v>933</v>
      </c>
      <c r="F63" s="412">
        <v>165713</v>
      </c>
      <c r="G63" s="412">
        <v>17108</v>
      </c>
      <c r="H63" s="412">
        <v>0</v>
      </c>
      <c r="I63" s="436">
        <v>0</v>
      </c>
      <c r="J63" s="436">
        <v>0</v>
      </c>
      <c r="K63" s="420">
        <f t="shared" si="7"/>
        <v>267690</v>
      </c>
      <c r="L63" s="412">
        <v>255779</v>
      </c>
    </row>
    <row r="64" spans="1:14" s="15" customFormat="1" x14ac:dyDescent="0.2">
      <c r="A64" s="1819"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381168</v>
      </c>
      <c r="D65" s="415">
        <f t="shared" ref="D65:L65" si="8">SUM(D59:D64)</f>
        <v>68598</v>
      </c>
      <c r="E65" s="415">
        <f t="shared" si="8"/>
        <v>933</v>
      </c>
      <c r="F65" s="415">
        <f t="shared" si="8"/>
        <v>165713</v>
      </c>
      <c r="G65" s="415">
        <f t="shared" si="8"/>
        <v>17108</v>
      </c>
      <c r="H65" s="415">
        <f t="shared" si="8"/>
        <v>0</v>
      </c>
      <c r="I65" s="415">
        <f t="shared" si="8"/>
        <v>0</v>
      </c>
      <c r="J65" s="415">
        <f t="shared" si="8"/>
        <v>0</v>
      </c>
      <c r="K65" s="415">
        <f t="shared" si="8"/>
        <v>633520</v>
      </c>
      <c r="L65" s="415">
        <f t="shared" si="8"/>
        <v>644378</v>
      </c>
      <c r="M65" s="15"/>
      <c r="N65" s="15"/>
    </row>
    <row r="66" spans="1:14" s="16" customFormat="1" ht="13.5" thickTop="1" x14ac:dyDescent="0.2">
      <c r="A66" s="1817" t="s">
        <v>717</v>
      </c>
      <c r="B66" s="466"/>
      <c r="C66" s="413"/>
      <c r="D66" s="413"/>
      <c r="E66" s="413"/>
      <c r="F66" s="413"/>
      <c r="G66" s="413"/>
      <c r="H66" s="413"/>
      <c r="I66" s="413"/>
      <c r="J66" s="413"/>
      <c r="K66" s="419"/>
      <c r="L66" s="419"/>
      <c r="M66" s="15"/>
      <c r="N66" s="15"/>
    </row>
    <row r="67" spans="1:14" s="16" customFormat="1" x14ac:dyDescent="0.2">
      <c r="A67" s="1812"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2"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2"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2" t="s">
        <v>472</v>
      </c>
      <c r="B70" s="267">
        <v>2640</v>
      </c>
      <c r="C70" s="412">
        <v>3750</v>
      </c>
      <c r="D70" s="412">
        <v>1981</v>
      </c>
      <c r="E70" s="412">
        <v>0</v>
      </c>
      <c r="F70" s="412">
        <v>0</v>
      </c>
      <c r="G70" s="412">
        <v>0</v>
      </c>
      <c r="H70" s="412">
        <v>0</v>
      </c>
      <c r="I70" s="436">
        <v>0</v>
      </c>
      <c r="J70" s="436">
        <v>0</v>
      </c>
      <c r="K70" s="420">
        <f>SUM(C70:J70)</f>
        <v>5731</v>
      </c>
      <c r="L70" s="412">
        <v>5735</v>
      </c>
      <c r="M70" s="15"/>
      <c r="N70" s="15"/>
    </row>
    <row r="71" spans="1:14" s="16" customFormat="1" x14ac:dyDescent="0.2">
      <c r="A71" s="1812"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3750</v>
      </c>
      <c r="D72" s="415">
        <f t="shared" ref="D72:K72" si="9">SUM(D67:D71)</f>
        <v>1981</v>
      </c>
      <c r="E72" s="415">
        <f t="shared" si="9"/>
        <v>0</v>
      </c>
      <c r="F72" s="415">
        <f t="shared" si="9"/>
        <v>0</v>
      </c>
      <c r="G72" s="415">
        <f t="shared" si="9"/>
        <v>0</v>
      </c>
      <c r="H72" s="415">
        <f t="shared" si="9"/>
        <v>0</v>
      </c>
      <c r="I72" s="415">
        <f t="shared" si="9"/>
        <v>0</v>
      </c>
      <c r="J72" s="415">
        <f t="shared" si="9"/>
        <v>0</v>
      </c>
      <c r="K72" s="415">
        <f t="shared" si="9"/>
        <v>5731</v>
      </c>
      <c r="L72" s="415">
        <f>SUM(L67:L71)</f>
        <v>5735</v>
      </c>
      <c r="M72" s="15"/>
      <c r="N72" s="15"/>
    </row>
    <row r="73" spans="1:14" s="16" customFormat="1" ht="14.25" thickTop="1" thickBot="1" x14ac:dyDescent="0.25">
      <c r="A73" s="1820" t="s">
        <v>1156</v>
      </c>
      <c r="B73" s="1804" t="s">
        <v>673</v>
      </c>
      <c r="C73" s="436">
        <v>3230</v>
      </c>
      <c r="D73" s="436">
        <v>118</v>
      </c>
      <c r="E73" s="436">
        <v>75410</v>
      </c>
      <c r="F73" s="436">
        <v>19764</v>
      </c>
      <c r="G73" s="436">
        <v>3693</v>
      </c>
      <c r="H73" s="436">
        <v>0</v>
      </c>
      <c r="I73" s="436">
        <v>0</v>
      </c>
      <c r="J73" s="436">
        <v>0</v>
      </c>
      <c r="K73" s="415">
        <f>SUM(C73:J73)</f>
        <v>102215</v>
      </c>
      <c r="L73" s="424">
        <v>129328</v>
      </c>
      <c r="M73" s="15"/>
      <c r="N73" s="15"/>
    </row>
    <row r="74" spans="1:14" ht="12.75" customHeight="1" thickTop="1" thickBot="1" x14ac:dyDescent="0.25">
      <c r="A74" s="885" t="s">
        <v>972</v>
      </c>
      <c r="B74" s="1803">
        <v>2000</v>
      </c>
      <c r="C74" s="425">
        <f>SUM(C42,C47,C53,C57,C65,C72,C73)</f>
        <v>978048</v>
      </c>
      <c r="D74" s="425">
        <f t="shared" ref="D74:K74" si="10">SUM(D42,D47,D53,D57,D65,D72,D73)</f>
        <v>260695</v>
      </c>
      <c r="E74" s="425">
        <f t="shared" si="10"/>
        <v>180965</v>
      </c>
      <c r="F74" s="425">
        <f t="shared" si="10"/>
        <v>306944</v>
      </c>
      <c r="G74" s="425">
        <f t="shared" si="10"/>
        <v>43570</v>
      </c>
      <c r="H74" s="425">
        <f t="shared" si="10"/>
        <v>8122</v>
      </c>
      <c r="I74" s="425">
        <f t="shared" si="10"/>
        <v>0</v>
      </c>
      <c r="J74" s="425">
        <f t="shared" si="10"/>
        <v>0</v>
      </c>
      <c r="K74" s="425">
        <f t="shared" si="10"/>
        <v>1778344</v>
      </c>
      <c r="L74" s="425">
        <f>SUM(L42,L47,L53,L57,L65,L72,L73)</f>
        <v>1944577</v>
      </c>
    </row>
    <row r="75" spans="1:14" s="24" customFormat="1" ht="18" customHeight="1" thickTop="1" thickBot="1" x14ac:dyDescent="0.25">
      <c r="A75" s="1811" t="s">
        <v>50</v>
      </c>
      <c r="B75" s="1805" t="s">
        <v>674</v>
      </c>
      <c r="C75" s="423">
        <v>0</v>
      </c>
      <c r="D75" s="423">
        <v>0</v>
      </c>
      <c r="E75" s="423">
        <v>0</v>
      </c>
      <c r="F75" s="423">
        <v>0</v>
      </c>
      <c r="G75" s="423">
        <v>0</v>
      </c>
      <c r="H75" s="423">
        <v>0</v>
      </c>
      <c r="I75" s="429">
        <v>0</v>
      </c>
      <c r="J75" s="429">
        <v>0</v>
      </c>
      <c r="K75" s="415">
        <f>SUM(C75:J75)</f>
        <v>0</v>
      </c>
      <c r="L75" s="424">
        <v>1702</v>
      </c>
      <c r="M75" s="903"/>
      <c r="N75" s="903"/>
    </row>
    <row r="76" spans="1:14" s="116" customFormat="1" ht="18" customHeight="1" thickTop="1" x14ac:dyDescent="0.2">
      <c r="A76" s="1822" t="s">
        <v>430</v>
      </c>
      <c r="B76" s="1868" t="s">
        <v>1028</v>
      </c>
      <c r="C76" s="416"/>
      <c r="D76" s="416"/>
      <c r="E76" s="413"/>
      <c r="F76" s="416"/>
      <c r="G76" s="416"/>
      <c r="H76" s="413"/>
      <c r="I76" s="413"/>
      <c r="J76" s="413"/>
      <c r="K76" s="413"/>
      <c r="L76" s="413"/>
      <c r="M76" s="905"/>
      <c r="N76" s="905"/>
    </row>
    <row r="77" spans="1:14" s="24" customFormat="1" ht="13.5" customHeight="1" x14ac:dyDescent="0.2">
      <c r="A77" s="1816" t="s">
        <v>718</v>
      </c>
      <c r="B77" s="208"/>
      <c r="C77" s="413"/>
      <c r="D77" s="413"/>
      <c r="E77" s="417"/>
      <c r="F77" s="413"/>
      <c r="G77" s="413"/>
      <c r="H77" s="417"/>
      <c r="I77" s="413"/>
      <c r="J77" s="413"/>
      <c r="K77" s="417"/>
      <c r="L77" s="417"/>
      <c r="M77" s="903"/>
      <c r="N77" s="903"/>
    </row>
    <row r="78" spans="1:14" x14ac:dyDescent="0.2">
      <c r="A78" s="1812" t="s">
        <v>586</v>
      </c>
      <c r="B78" s="267">
        <v>4110</v>
      </c>
      <c r="C78" s="413"/>
      <c r="D78" s="413"/>
      <c r="E78" s="418">
        <v>0</v>
      </c>
      <c r="F78" s="413"/>
      <c r="G78" s="413"/>
      <c r="H78" s="427">
        <v>0</v>
      </c>
      <c r="I78" s="507"/>
      <c r="J78" s="507"/>
      <c r="K78" s="414">
        <f t="shared" ref="K78:K83" si="11">SUM(C78:J78)</f>
        <v>0</v>
      </c>
      <c r="L78" s="418">
        <v>0</v>
      </c>
    </row>
    <row r="79" spans="1:14" x14ac:dyDescent="0.2">
      <c r="A79" s="1812" t="s">
        <v>349</v>
      </c>
      <c r="B79" s="267">
        <v>4120</v>
      </c>
      <c r="C79" s="413"/>
      <c r="D79" s="413"/>
      <c r="E79" s="412">
        <v>0</v>
      </c>
      <c r="F79" s="413"/>
      <c r="G79" s="413"/>
      <c r="H79" s="412">
        <v>0</v>
      </c>
      <c r="I79" s="507"/>
      <c r="J79" s="507"/>
      <c r="K79" s="414">
        <f t="shared" si="11"/>
        <v>0</v>
      </c>
      <c r="L79" s="412">
        <v>0</v>
      </c>
    </row>
    <row r="80" spans="1:14" x14ac:dyDescent="0.2">
      <c r="A80" s="1812" t="s">
        <v>350</v>
      </c>
      <c r="B80" s="267">
        <v>4130</v>
      </c>
      <c r="C80" s="413"/>
      <c r="D80" s="413"/>
      <c r="E80" s="412">
        <v>0</v>
      </c>
      <c r="F80" s="413"/>
      <c r="G80" s="413"/>
      <c r="H80" s="412">
        <v>0</v>
      </c>
      <c r="I80" s="507"/>
      <c r="J80" s="507"/>
      <c r="K80" s="414">
        <f t="shared" si="11"/>
        <v>0</v>
      </c>
      <c r="L80" s="412">
        <v>0</v>
      </c>
    </row>
    <row r="81" spans="1:12" x14ac:dyDescent="0.2">
      <c r="A81" s="1812" t="s">
        <v>812</v>
      </c>
      <c r="B81" s="267">
        <v>4140</v>
      </c>
      <c r="C81" s="413"/>
      <c r="D81" s="413"/>
      <c r="E81" s="412">
        <v>0</v>
      </c>
      <c r="F81" s="413"/>
      <c r="G81" s="413"/>
      <c r="H81" s="412">
        <v>0</v>
      </c>
      <c r="I81" s="507"/>
      <c r="J81" s="507"/>
      <c r="K81" s="414">
        <f t="shared" si="11"/>
        <v>0</v>
      </c>
      <c r="L81" s="412">
        <v>0</v>
      </c>
    </row>
    <row r="82" spans="1:12" x14ac:dyDescent="0.2">
      <c r="A82" s="1812" t="s">
        <v>90</v>
      </c>
      <c r="B82" s="267">
        <v>4170</v>
      </c>
      <c r="C82" s="413"/>
      <c r="D82" s="413"/>
      <c r="E82" s="412">
        <v>0</v>
      </c>
      <c r="F82" s="413"/>
      <c r="G82" s="413"/>
      <c r="H82" s="412">
        <v>0</v>
      </c>
      <c r="I82" s="507"/>
      <c r="J82" s="507"/>
      <c r="K82" s="414">
        <f t="shared" si="11"/>
        <v>0</v>
      </c>
      <c r="L82" s="412">
        <v>0</v>
      </c>
    </row>
    <row r="83" spans="1:12" x14ac:dyDescent="0.2">
      <c r="A83" s="1818"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1" t="s">
        <v>292</v>
      </c>
      <c r="B85" s="517">
        <v>4210</v>
      </c>
      <c r="C85" s="413"/>
      <c r="D85" s="413"/>
      <c r="E85" s="438"/>
      <c r="F85" s="413"/>
      <c r="G85" s="413"/>
      <c r="H85" s="412">
        <v>69667</v>
      </c>
      <c r="I85" s="507"/>
      <c r="J85" s="507"/>
      <c r="K85" s="520">
        <f>H85</f>
        <v>69667</v>
      </c>
      <c r="L85" s="442">
        <v>76100</v>
      </c>
    </row>
    <row r="86" spans="1:12" ht="12.75" customHeight="1" thickTop="1" thickBot="1" x14ac:dyDescent="0.25">
      <c r="A86" s="1807" t="s">
        <v>814</v>
      </c>
      <c r="B86" s="869">
        <v>4220</v>
      </c>
      <c r="C86" s="413"/>
      <c r="D86" s="413"/>
      <c r="E86" s="437"/>
      <c r="F86" s="413"/>
      <c r="G86" s="413"/>
      <c r="H86" s="436">
        <v>187162</v>
      </c>
      <c r="I86" s="507"/>
      <c r="J86" s="507"/>
      <c r="K86" s="520">
        <f t="shared" ref="K86:K98" si="12">H86</f>
        <v>187162</v>
      </c>
      <c r="L86" s="442">
        <v>122100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10">
        <v>4200</v>
      </c>
      <c r="C92" s="413"/>
      <c r="D92" s="413"/>
      <c r="E92" s="437"/>
      <c r="F92" s="413"/>
      <c r="G92" s="413"/>
      <c r="H92" s="1058">
        <f>SUM(H85:H91)</f>
        <v>256829</v>
      </c>
      <c r="I92" s="507"/>
      <c r="J92" s="507"/>
      <c r="K92" s="520">
        <f t="shared" si="12"/>
        <v>256829</v>
      </c>
      <c r="L92" s="1058">
        <f>SUM(L85:L91)</f>
        <v>198200</v>
      </c>
    </row>
    <row r="93" spans="1:12" ht="14.25" thickTop="1" thickBot="1" x14ac:dyDescent="0.25">
      <c r="A93" s="1807" t="s">
        <v>801</v>
      </c>
      <c r="B93" s="1808">
        <v>4310</v>
      </c>
      <c r="C93" s="413"/>
      <c r="D93" s="413"/>
      <c r="E93" s="437"/>
      <c r="F93" s="413"/>
      <c r="G93" s="413"/>
      <c r="H93" s="1809">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0"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0</v>
      </c>
      <c r="F102" s="413"/>
      <c r="G102" s="413"/>
      <c r="H102" s="425">
        <f>SUM(H84,H92,H100,H101)</f>
        <v>256829</v>
      </c>
      <c r="I102" s="507"/>
      <c r="J102" s="507"/>
      <c r="K102" s="425">
        <f>SUM(K84,K92,K100,K101)</f>
        <v>256829</v>
      </c>
      <c r="L102" s="425">
        <f>SUM(L84,L92,L100,L101)</f>
        <v>198200</v>
      </c>
    </row>
    <row r="103" spans="1:14" s="116" customFormat="1" ht="18" customHeight="1" thickTop="1" x14ac:dyDescent="0.2">
      <c r="A103" s="1822" t="s">
        <v>606</v>
      </c>
      <c r="B103" s="1868" t="s">
        <v>582</v>
      </c>
      <c r="C103" s="413"/>
      <c r="D103" s="413"/>
      <c r="E103" s="413"/>
      <c r="F103" s="413"/>
      <c r="G103" s="413"/>
      <c r="H103" s="416"/>
      <c r="I103" s="433"/>
      <c r="J103" s="433"/>
      <c r="K103" s="416"/>
      <c r="L103" s="416"/>
      <c r="M103" s="905"/>
      <c r="N103" s="905"/>
    </row>
    <row r="104" spans="1:14" s="296" customFormat="1" ht="13.5" customHeight="1" x14ac:dyDescent="0.2">
      <c r="A104" s="1823" t="s">
        <v>719</v>
      </c>
      <c r="B104" s="521"/>
      <c r="C104" s="413"/>
      <c r="D104" s="413"/>
      <c r="E104" s="413"/>
      <c r="F104" s="413"/>
      <c r="G104" s="413"/>
      <c r="H104" s="417"/>
      <c r="I104" s="433"/>
      <c r="J104" s="433"/>
      <c r="K104" s="417"/>
      <c r="L104" s="417"/>
      <c r="M104" s="903"/>
      <c r="N104" s="903"/>
    </row>
    <row r="105" spans="1:14" s="297" customFormat="1" x14ac:dyDescent="0.2">
      <c r="A105" s="1812"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2"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2"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2"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2"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1"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4121065</v>
      </c>
      <c r="D114" s="415">
        <f t="shared" ref="D114:K114" si="13">SUM(D33,D74,D75,D102,D112,D113)</f>
        <v>1138163</v>
      </c>
      <c r="E114" s="415">
        <f t="shared" si="13"/>
        <v>344925</v>
      </c>
      <c r="F114" s="415">
        <f t="shared" si="13"/>
        <v>388871</v>
      </c>
      <c r="G114" s="415">
        <f t="shared" si="13"/>
        <v>58699</v>
      </c>
      <c r="H114" s="415">
        <f>SUM(H33,H74,H75,H102,H112,H113)</f>
        <v>275325</v>
      </c>
      <c r="I114" s="415">
        <f t="shared" si="13"/>
        <v>0</v>
      </c>
      <c r="J114" s="415">
        <f t="shared" si="13"/>
        <v>0</v>
      </c>
      <c r="K114" s="415">
        <f t="shared" si="13"/>
        <v>6327048</v>
      </c>
      <c r="L114" s="415">
        <f>SUM(L33,L74,L75,L102,L112,L113)</f>
        <v>6558560</v>
      </c>
    </row>
    <row r="115" spans="1:14" ht="23.25" thickTop="1" x14ac:dyDescent="0.2">
      <c r="A115" s="1824" t="s">
        <v>1177</v>
      </c>
      <c r="B115" s="890"/>
      <c r="C115" s="416"/>
      <c r="D115" s="416"/>
      <c r="E115" s="416"/>
      <c r="F115" s="416"/>
      <c r="G115" s="416"/>
      <c r="H115" s="416"/>
      <c r="I115" s="416"/>
      <c r="J115" s="416"/>
      <c r="K115" s="440">
        <f>'Revenues 9-14'!C275-'Expenditures 15-22'!K114</f>
        <v>-108842</v>
      </c>
      <c r="L115" s="416"/>
    </row>
    <row r="116" spans="1:14" s="1035" customFormat="1" ht="9" customHeight="1" x14ac:dyDescent="0.2">
      <c r="A116" s="1825"/>
      <c r="B116" s="894"/>
      <c r="C116" s="895"/>
      <c r="D116" s="895"/>
      <c r="E116" s="895"/>
      <c r="F116" s="895"/>
      <c r="G116" s="895"/>
      <c r="H116" s="895"/>
      <c r="I116" s="895"/>
      <c r="J116" s="895"/>
      <c r="K116" s="895"/>
      <c r="L116" s="895"/>
      <c r="M116" s="901"/>
      <c r="N116" s="901"/>
    </row>
    <row r="117" spans="1:14" s="115" customFormat="1" ht="30" customHeight="1" x14ac:dyDescent="0.2">
      <c r="A117" s="2213" t="s">
        <v>337</v>
      </c>
      <c r="B117" s="2214"/>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6" t="s">
        <v>694</v>
      </c>
      <c r="B119" s="208"/>
      <c r="C119" s="417"/>
      <c r="D119" s="417"/>
      <c r="E119" s="417"/>
      <c r="F119" s="413"/>
      <c r="G119" s="413"/>
      <c r="H119" s="417"/>
      <c r="I119" s="413"/>
      <c r="J119" s="413"/>
      <c r="K119" s="417"/>
      <c r="L119" s="417"/>
    </row>
    <row r="120" spans="1:14" ht="12.75" customHeight="1" x14ac:dyDescent="0.2">
      <c r="A120" s="1818"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7" t="s">
        <v>716</v>
      </c>
      <c r="B121" s="208"/>
      <c r="C121" s="431"/>
      <c r="D121" s="431"/>
      <c r="E121" s="431"/>
      <c r="F121" s="431"/>
      <c r="G121" s="431"/>
      <c r="H121" s="431"/>
      <c r="I121" s="413"/>
      <c r="J121" s="413"/>
      <c r="K121" s="417"/>
      <c r="L121" s="431"/>
    </row>
    <row r="122" spans="1:14" ht="13.5" thickBot="1" x14ac:dyDescent="0.25">
      <c r="A122" s="1812"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2" t="s">
        <v>5</v>
      </c>
      <c r="B123" s="267">
        <v>2530</v>
      </c>
      <c r="C123" s="412">
        <v>0</v>
      </c>
      <c r="D123" s="412">
        <v>0</v>
      </c>
      <c r="E123" s="412">
        <v>0</v>
      </c>
      <c r="F123" s="412">
        <v>0</v>
      </c>
      <c r="G123" s="412">
        <v>9734</v>
      </c>
      <c r="H123" s="412">
        <v>0</v>
      </c>
      <c r="I123" s="436">
        <v>0</v>
      </c>
      <c r="J123" s="436">
        <v>0</v>
      </c>
      <c r="K123" s="415">
        <f>SUM(C123:J123)</f>
        <v>9734</v>
      </c>
      <c r="L123" s="412">
        <v>15000</v>
      </c>
    </row>
    <row r="124" spans="1:14" ht="14.25" thickTop="1" thickBot="1" x14ac:dyDescent="0.25">
      <c r="A124" s="1812" t="s">
        <v>221</v>
      </c>
      <c r="B124" s="267">
        <v>2540</v>
      </c>
      <c r="C124" s="412">
        <v>0</v>
      </c>
      <c r="D124" s="412">
        <v>0</v>
      </c>
      <c r="E124" s="412">
        <v>113770</v>
      </c>
      <c r="F124" s="412">
        <v>226231</v>
      </c>
      <c r="G124" s="412">
        <v>7612</v>
      </c>
      <c r="H124" s="412">
        <v>16468</v>
      </c>
      <c r="I124" s="436">
        <v>0</v>
      </c>
      <c r="J124" s="436">
        <v>0</v>
      </c>
      <c r="K124" s="415">
        <f>SUM(C124:J124)</f>
        <v>364081</v>
      </c>
      <c r="L124" s="412">
        <v>373340</v>
      </c>
    </row>
    <row r="125" spans="1:14" ht="14.25" thickTop="1" thickBot="1" x14ac:dyDescent="0.25">
      <c r="A125" s="1812"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2"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0</v>
      </c>
      <c r="D127" s="415">
        <f t="shared" ref="D127:L127" si="14">SUM(D122:D126)</f>
        <v>0</v>
      </c>
      <c r="E127" s="415">
        <f t="shared" si="14"/>
        <v>113770</v>
      </c>
      <c r="F127" s="415">
        <f t="shared" si="14"/>
        <v>226231</v>
      </c>
      <c r="G127" s="415">
        <f t="shared" si="14"/>
        <v>17346</v>
      </c>
      <c r="H127" s="415">
        <f t="shared" si="14"/>
        <v>16468</v>
      </c>
      <c r="I127" s="415">
        <f t="shared" si="14"/>
        <v>0</v>
      </c>
      <c r="J127" s="415">
        <f t="shared" si="14"/>
        <v>0</v>
      </c>
      <c r="K127" s="415">
        <f t="shared" si="14"/>
        <v>373815</v>
      </c>
      <c r="L127" s="415">
        <f t="shared" si="14"/>
        <v>388340</v>
      </c>
    </row>
    <row r="128" spans="1:14" ht="12.75" customHeight="1" thickTop="1" x14ac:dyDescent="0.2">
      <c r="A128" s="881" t="s">
        <v>1156</v>
      </c>
      <c r="B128" s="1077" t="s">
        <v>673</v>
      </c>
      <c r="C128" s="1862">
        <v>0</v>
      </c>
      <c r="D128" s="1862">
        <v>0</v>
      </c>
      <c r="E128" s="1862">
        <v>0</v>
      </c>
      <c r="F128" s="1862">
        <v>0</v>
      </c>
      <c r="G128" s="1862">
        <v>0</v>
      </c>
      <c r="H128" s="1862">
        <v>0</v>
      </c>
      <c r="I128" s="702">
        <v>0</v>
      </c>
      <c r="J128" s="702">
        <v>0</v>
      </c>
      <c r="K128" s="430">
        <f>SUM(C128:J128)</f>
        <v>0</v>
      </c>
      <c r="L128" s="1862">
        <v>0</v>
      </c>
    </row>
    <row r="129" spans="1:14" ht="12.75" customHeight="1" thickBot="1" x14ac:dyDescent="0.25">
      <c r="A129" s="1863" t="s">
        <v>972</v>
      </c>
      <c r="B129" s="1806" t="s">
        <v>668</v>
      </c>
      <c r="C129" s="425">
        <f>SUM(C120,C127,C128)</f>
        <v>0</v>
      </c>
      <c r="D129" s="425">
        <f t="shared" ref="D129:L129" si="15">SUM(D120,D127,D128)</f>
        <v>0</v>
      </c>
      <c r="E129" s="425">
        <f t="shared" si="15"/>
        <v>113770</v>
      </c>
      <c r="F129" s="425">
        <f t="shared" si="15"/>
        <v>226231</v>
      </c>
      <c r="G129" s="425">
        <f t="shared" si="15"/>
        <v>17346</v>
      </c>
      <c r="H129" s="425">
        <f t="shared" si="15"/>
        <v>16468</v>
      </c>
      <c r="I129" s="425">
        <f t="shared" si="15"/>
        <v>0</v>
      </c>
      <c r="J129" s="425">
        <f t="shared" si="15"/>
        <v>0</v>
      </c>
      <c r="K129" s="425">
        <f t="shared" si="15"/>
        <v>373815</v>
      </c>
      <c r="L129" s="425">
        <f t="shared" si="15"/>
        <v>388340</v>
      </c>
    </row>
    <row r="130" spans="1:14" ht="18" customHeight="1" thickTop="1" thickBot="1" x14ac:dyDescent="0.25">
      <c r="A130" s="1811" t="s">
        <v>1225</v>
      </c>
      <c r="B130" s="1805"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8" t="s">
        <v>720</v>
      </c>
      <c r="B131" s="1868" t="s">
        <v>1028</v>
      </c>
      <c r="C131" s="433"/>
      <c r="D131" s="433"/>
      <c r="E131" s="434"/>
      <c r="F131" s="433"/>
      <c r="G131" s="433"/>
      <c r="H131" s="434"/>
      <c r="I131" s="433"/>
      <c r="J131" s="433"/>
      <c r="K131" s="434"/>
      <c r="L131" s="434"/>
    </row>
    <row r="132" spans="1:14" s="91" customFormat="1" ht="13.5" customHeight="1" x14ac:dyDescent="0.2">
      <c r="A132" s="1829" t="s">
        <v>718</v>
      </c>
      <c r="B132" s="538"/>
      <c r="C132" s="433"/>
      <c r="D132" s="433"/>
      <c r="E132" s="431"/>
      <c r="F132" s="433"/>
      <c r="G132" s="433"/>
      <c r="H132" s="431"/>
      <c r="I132" s="433"/>
      <c r="J132" s="433"/>
      <c r="K132" s="431"/>
      <c r="L132" s="431"/>
      <c r="M132" s="906"/>
      <c r="N132" s="906"/>
    </row>
    <row r="133" spans="1:14" x14ac:dyDescent="0.2">
      <c r="A133" s="1812" t="s">
        <v>349</v>
      </c>
      <c r="B133" s="267">
        <v>4120</v>
      </c>
      <c r="C133" s="413"/>
      <c r="D133" s="413"/>
      <c r="E133" s="435">
        <v>0</v>
      </c>
      <c r="F133" s="413"/>
      <c r="G133" s="413"/>
      <c r="H133" s="418">
        <v>0</v>
      </c>
      <c r="I133" s="507"/>
      <c r="J133" s="413"/>
      <c r="K133" s="420">
        <f>SUM(E133,H133)</f>
        <v>0</v>
      </c>
      <c r="L133" s="418">
        <v>0</v>
      </c>
    </row>
    <row r="134" spans="1:14" x14ac:dyDescent="0.2">
      <c r="A134" s="1812" t="s">
        <v>812</v>
      </c>
      <c r="B134" s="267">
        <v>4140</v>
      </c>
      <c r="C134" s="413"/>
      <c r="D134" s="413"/>
      <c r="E134" s="436">
        <v>0</v>
      </c>
      <c r="F134" s="413"/>
      <c r="G134" s="413"/>
      <c r="H134" s="412">
        <v>0</v>
      </c>
      <c r="I134" s="507"/>
      <c r="J134" s="413"/>
      <c r="K134" s="420">
        <f>SUM(E134,H134)</f>
        <v>0</v>
      </c>
      <c r="L134" s="412">
        <v>0</v>
      </c>
    </row>
    <row r="135" spans="1:14" ht="22.5" x14ac:dyDescent="0.2">
      <c r="A135" s="1818"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0"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2" t="s">
        <v>1226</v>
      </c>
      <c r="B139" s="264" t="s">
        <v>582</v>
      </c>
      <c r="C139" s="413"/>
      <c r="D139" s="413"/>
      <c r="E139" s="437"/>
      <c r="F139" s="437"/>
      <c r="G139" s="437"/>
      <c r="H139" s="438"/>
      <c r="I139" s="507"/>
      <c r="J139" s="437"/>
      <c r="K139" s="438"/>
      <c r="L139" s="438"/>
    </row>
    <row r="140" spans="1:14" ht="13.5" customHeight="1" x14ac:dyDescent="0.2">
      <c r="A140" s="1827" t="s">
        <v>719</v>
      </c>
      <c r="B140" s="208"/>
      <c r="C140" s="413"/>
      <c r="D140" s="413"/>
      <c r="E140" s="413"/>
      <c r="F140" s="413"/>
      <c r="G140" s="413"/>
      <c r="H140" s="417"/>
      <c r="I140" s="433"/>
      <c r="J140" s="413"/>
      <c r="K140" s="417"/>
      <c r="L140" s="417"/>
    </row>
    <row r="141" spans="1:14" x14ac:dyDescent="0.2">
      <c r="A141" s="1812" t="s">
        <v>91</v>
      </c>
      <c r="B141" s="267">
        <v>5110</v>
      </c>
      <c r="C141" s="413"/>
      <c r="D141" s="413"/>
      <c r="E141" s="413"/>
      <c r="F141" s="413"/>
      <c r="G141" s="413"/>
      <c r="H141" s="418">
        <v>0</v>
      </c>
      <c r="I141" s="433"/>
      <c r="J141" s="413"/>
      <c r="K141" s="420">
        <f>SUM(H141)</f>
        <v>0</v>
      </c>
      <c r="L141" s="418">
        <v>0</v>
      </c>
    </row>
    <row r="142" spans="1:14" x14ac:dyDescent="0.2">
      <c r="A142" s="1812" t="s">
        <v>92</v>
      </c>
      <c r="B142" s="267">
        <v>5120</v>
      </c>
      <c r="C142" s="413"/>
      <c r="D142" s="413"/>
      <c r="E142" s="413"/>
      <c r="F142" s="413"/>
      <c r="G142" s="413"/>
      <c r="H142" s="412">
        <v>0</v>
      </c>
      <c r="I142" s="433"/>
      <c r="J142" s="413"/>
      <c r="K142" s="420">
        <f>SUM(H142)</f>
        <v>0</v>
      </c>
      <c r="L142" s="412">
        <v>0</v>
      </c>
    </row>
    <row r="143" spans="1:14" ht="12.75" customHeight="1" x14ac:dyDescent="0.2">
      <c r="A143" s="1812" t="s">
        <v>1391</v>
      </c>
      <c r="B143" s="114" t="s">
        <v>721</v>
      </c>
      <c r="C143" s="413"/>
      <c r="D143" s="413"/>
      <c r="E143" s="413"/>
      <c r="F143" s="413"/>
      <c r="G143" s="413"/>
      <c r="H143" s="412">
        <v>0</v>
      </c>
      <c r="I143" s="433"/>
      <c r="J143" s="413"/>
      <c r="K143" s="420">
        <f>SUM(H143)</f>
        <v>0</v>
      </c>
      <c r="L143" s="412">
        <v>0</v>
      </c>
    </row>
    <row r="144" spans="1:14" x14ac:dyDescent="0.2">
      <c r="A144" s="1812" t="s">
        <v>93</v>
      </c>
      <c r="B144" s="267" t="s">
        <v>692</v>
      </c>
      <c r="C144" s="413"/>
      <c r="D144" s="413"/>
      <c r="E144" s="413"/>
      <c r="F144" s="413"/>
      <c r="G144" s="413"/>
      <c r="H144" s="412">
        <v>0</v>
      </c>
      <c r="I144" s="433"/>
      <c r="J144" s="413"/>
      <c r="K144" s="420">
        <f>SUM(H144)</f>
        <v>0</v>
      </c>
      <c r="L144" s="412">
        <v>0</v>
      </c>
    </row>
    <row r="145" spans="1:14" ht="12.75" customHeight="1" x14ac:dyDescent="0.2">
      <c r="A145" s="1812"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30"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1" t="s">
        <v>1227</v>
      </c>
      <c r="B149" s="264" t="s">
        <v>1029</v>
      </c>
      <c r="C149" s="413"/>
      <c r="D149" s="413"/>
      <c r="E149" s="413"/>
      <c r="F149" s="413"/>
      <c r="G149" s="413"/>
      <c r="H149" s="523"/>
      <c r="I149" s="431"/>
      <c r="J149" s="413"/>
      <c r="K149" s="417"/>
      <c r="L149" s="423">
        <v>0</v>
      </c>
    </row>
    <row r="150" spans="1:14" ht="12.75" customHeight="1" thickTop="1" thickBot="1" x14ac:dyDescent="0.25">
      <c r="A150" s="2224" t="s">
        <v>724</v>
      </c>
      <c r="B150" s="2225"/>
      <c r="C150" s="415">
        <f>SUM(C129,C130,C138,C148,C149)</f>
        <v>0</v>
      </c>
      <c r="D150" s="415">
        <f t="shared" ref="D150:K150" si="16">SUM(D129,D130,D138,D148,D149)</f>
        <v>0</v>
      </c>
      <c r="E150" s="415">
        <f t="shared" si="16"/>
        <v>113770</v>
      </c>
      <c r="F150" s="415">
        <f t="shared" si="16"/>
        <v>226231</v>
      </c>
      <c r="G150" s="415">
        <f t="shared" si="16"/>
        <v>17346</v>
      </c>
      <c r="H150" s="415">
        <f t="shared" si="16"/>
        <v>16468</v>
      </c>
      <c r="I150" s="415">
        <f t="shared" si="16"/>
        <v>0</v>
      </c>
      <c r="J150" s="415">
        <f t="shared" si="16"/>
        <v>0</v>
      </c>
      <c r="K150" s="415">
        <f t="shared" si="16"/>
        <v>373815</v>
      </c>
      <c r="L150" s="415">
        <f>SUM(L129,L130,L138,L148,L149)</f>
        <v>388340</v>
      </c>
    </row>
    <row r="151" spans="1:14" ht="12.75" customHeight="1" thickTop="1" x14ac:dyDescent="0.2">
      <c r="A151" s="2220" t="s">
        <v>1403</v>
      </c>
      <c r="B151" s="2221"/>
      <c r="C151" s="416"/>
      <c r="D151" s="416"/>
      <c r="E151" s="416"/>
      <c r="F151" s="416"/>
      <c r="G151" s="416"/>
      <c r="H151" s="416"/>
      <c r="I151" s="416"/>
      <c r="J151" s="413"/>
      <c r="K151" s="440">
        <f>'Revenues 9-14'!D275-'Expenditures 15-22'!K150</f>
        <v>-8101</v>
      </c>
      <c r="L151" s="416"/>
    </row>
    <row r="152" spans="1:14" s="868" customFormat="1" ht="9" customHeight="1" x14ac:dyDescent="0.2">
      <c r="A152" s="1831"/>
      <c r="B152" s="896"/>
      <c r="C152" s="895"/>
      <c r="D152" s="895"/>
      <c r="E152" s="895"/>
      <c r="F152" s="895"/>
      <c r="G152" s="895"/>
      <c r="H152" s="895"/>
      <c r="I152" s="895"/>
      <c r="J152" s="895"/>
      <c r="K152" s="895"/>
      <c r="L152" s="895"/>
      <c r="M152" s="907"/>
      <c r="N152" s="907"/>
    </row>
    <row r="153" spans="1:14" s="2" customFormat="1" ht="30" customHeight="1" x14ac:dyDescent="0.2">
      <c r="A153" s="2213" t="s">
        <v>725</v>
      </c>
      <c r="B153" s="2107"/>
      <c r="C153" s="891"/>
      <c r="D153" s="892"/>
      <c r="E153" s="892"/>
      <c r="F153" s="892"/>
      <c r="G153" s="892"/>
      <c r="H153" s="892"/>
      <c r="I153" s="892"/>
      <c r="J153" s="892"/>
      <c r="K153" s="892"/>
      <c r="L153" s="893"/>
      <c r="M153" s="908"/>
      <c r="N153" s="908"/>
    </row>
    <row r="154" spans="1:14" s="26" customFormat="1" ht="18" customHeight="1" thickBot="1" x14ac:dyDescent="0.25">
      <c r="A154" s="1853" t="s">
        <v>85</v>
      </c>
      <c r="B154" s="1854"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2"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7" t="s">
        <v>719</v>
      </c>
      <c r="B156" s="208"/>
      <c r="C156" s="413"/>
      <c r="D156" s="413"/>
      <c r="E156" s="413"/>
      <c r="F156" s="413"/>
      <c r="G156" s="413"/>
      <c r="H156" s="413"/>
      <c r="I156" s="413"/>
      <c r="J156" s="413"/>
      <c r="K156" s="417"/>
      <c r="L156" s="417"/>
      <c r="M156" s="903"/>
      <c r="N156" s="903"/>
    </row>
    <row r="157" spans="1:14" x14ac:dyDescent="0.2">
      <c r="A157" s="1812" t="s">
        <v>91</v>
      </c>
      <c r="B157" s="267">
        <v>5110</v>
      </c>
      <c r="C157" s="413"/>
      <c r="D157" s="413"/>
      <c r="E157" s="413"/>
      <c r="F157" s="413"/>
      <c r="G157" s="413"/>
      <c r="H157" s="412">
        <v>0</v>
      </c>
      <c r="I157" s="413"/>
      <c r="J157" s="413"/>
      <c r="K157" s="414">
        <f>SUM(C157:J157)</f>
        <v>0</v>
      </c>
      <c r="L157" s="412">
        <v>0</v>
      </c>
    </row>
    <row r="158" spans="1:14" x14ac:dyDescent="0.2">
      <c r="A158" s="1812" t="s">
        <v>92</v>
      </c>
      <c r="B158" s="267">
        <v>5120</v>
      </c>
      <c r="C158" s="413"/>
      <c r="D158" s="413"/>
      <c r="E158" s="413"/>
      <c r="F158" s="413"/>
      <c r="G158" s="413"/>
      <c r="H158" s="412">
        <v>0</v>
      </c>
      <c r="I158" s="413"/>
      <c r="J158" s="413"/>
      <c r="K158" s="414">
        <f>SUM(C158:J158)</f>
        <v>0</v>
      </c>
      <c r="L158" s="412">
        <v>0</v>
      </c>
    </row>
    <row r="159" spans="1:14" ht="12.75" customHeight="1" x14ac:dyDescent="0.2">
      <c r="A159" s="1812" t="s">
        <v>1391</v>
      </c>
      <c r="B159" s="267" t="s">
        <v>721</v>
      </c>
      <c r="C159" s="413"/>
      <c r="D159" s="413"/>
      <c r="E159" s="413"/>
      <c r="F159" s="413"/>
      <c r="G159" s="413"/>
      <c r="H159" s="412">
        <v>0</v>
      </c>
      <c r="I159" s="413"/>
      <c r="J159" s="413"/>
      <c r="K159" s="414">
        <f>SUM(C159:J159)</f>
        <v>0</v>
      </c>
      <c r="L159" s="412">
        <v>0</v>
      </c>
    </row>
    <row r="160" spans="1:14" x14ac:dyDescent="0.2">
      <c r="A160" s="1812" t="s">
        <v>93</v>
      </c>
      <c r="B160" s="114" t="s">
        <v>692</v>
      </c>
      <c r="C160" s="413"/>
      <c r="D160" s="413"/>
      <c r="E160" s="413"/>
      <c r="F160" s="413"/>
      <c r="G160" s="413"/>
      <c r="H160" s="412">
        <v>0</v>
      </c>
      <c r="I160" s="413"/>
      <c r="J160" s="413"/>
      <c r="K160" s="414">
        <f>SUM(C160:J160)</f>
        <v>0</v>
      </c>
      <c r="L160" s="412">
        <v>0</v>
      </c>
    </row>
    <row r="161" spans="1:14" ht="12.75" customHeight="1" x14ac:dyDescent="0.2">
      <c r="A161" s="1812"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2" t="s">
        <v>87</v>
      </c>
      <c r="B163" s="524" t="s">
        <v>39</v>
      </c>
      <c r="C163" s="413"/>
      <c r="D163" s="413"/>
      <c r="E163" s="413"/>
      <c r="F163" s="413"/>
      <c r="G163" s="413"/>
      <c r="H163" s="1862">
        <v>52546</v>
      </c>
      <c r="I163" s="413"/>
      <c r="J163" s="413"/>
      <c r="K163" s="414">
        <f>SUM(C163:H163)</f>
        <v>52546</v>
      </c>
      <c r="L163" s="1862">
        <v>110401</v>
      </c>
    </row>
    <row r="164" spans="1:14" ht="33.75" customHeight="1" x14ac:dyDescent="0.2">
      <c r="A164" s="1832" t="s">
        <v>293</v>
      </c>
      <c r="B164" s="536" t="s">
        <v>32</v>
      </c>
      <c r="C164" s="413"/>
      <c r="D164" s="413"/>
      <c r="E164" s="413"/>
      <c r="F164" s="413"/>
      <c r="G164" s="413"/>
      <c r="H164" s="1865">
        <v>451659</v>
      </c>
      <c r="I164" s="413"/>
      <c r="J164" s="413"/>
      <c r="K164" s="414">
        <f>SUM(C164:J164)</f>
        <v>451659</v>
      </c>
      <c r="L164" s="1865">
        <v>451961</v>
      </c>
    </row>
    <row r="165" spans="1:14" ht="13.5" customHeight="1" thickBot="1" x14ac:dyDescent="0.25">
      <c r="A165" s="1816" t="s">
        <v>885</v>
      </c>
      <c r="B165" s="537" t="s">
        <v>88</v>
      </c>
      <c r="C165" s="413"/>
      <c r="D165" s="413"/>
      <c r="E165" s="426">
        <v>0</v>
      </c>
      <c r="F165" s="413"/>
      <c r="G165" s="413"/>
      <c r="H165" s="1865">
        <v>2076</v>
      </c>
      <c r="I165" s="507"/>
      <c r="J165" s="413"/>
      <c r="K165" s="414">
        <f>SUM(C165:J165)</f>
        <v>2076</v>
      </c>
      <c r="L165" s="1865">
        <v>5548</v>
      </c>
    </row>
    <row r="166" spans="1:14" ht="12.75" customHeight="1" thickTop="1" thickBot="1" x14ac:dyDescent="0.25">
      <c r="A166" s="885" t="s">
        <v>743</v>
      </c>
      <c r="B166" s="468" t="s">
        <v>582</v>
      </c>
      <c r="C166" s="413"/>
      <c r="D166" s="413"/>
      <c r="E166" s="428">
        <f>SUM(E162,E163,E164,E165)</f>
        <v>0</v>
      </c>
      <c r="F166" s="413"/>
      <c r="G166" s="413"/>
      <c r="H166" s="425">
        <f>SUM(H162,H163,H164,H165)</f>
        <v>506281</v>
      </c>
      <c r="I166" s="437"/>
      <c r="J166" s="413"/>
      <c r="K166" s="425">
        <f>SUM(K162,K163,K164,K165)</f>
        <v>506281</v>
      </c>
      <c r="L166" s="425">
        <f>SUM(L162,L163,L164,L165)</f>
        <v>567910</v>
      </c>
    </row>
    <row r="167" spans="1:14" ht="18" customHeight="1" thickTop="1" thickBot="1" x14ac:dyDescent="0.25">
      <c r="A167" s="1857" t="s">
        <v>89</v>
      </c>
      <c r="B167" s="1805" t="s">
        <v>1029</v>
      </c>
      <c r="C167" s="413"/>
      <c r="D167" s="413"/>
      <c r="E167" s="417"/>
      <c r="F167" s="413"/>
      <c r="G167" s="413"/>
      <c r="H167" s="419"/>
      <c r="I167" s="437"/>
      <c r="J167" s="413"/>
      <c r="K167" s="417"/>
      <c r="L167" s="424">
        <v>0</v>
      </c>
    </row>
    <row r="168" spans="1:14" ht="12.75" customHeight="1" thickTop="1" thickBot="1" x14ac:dyDescent="0.25">
      <c r="A168" s="1855" t="s">
        <v>94</v>
      </c>
      <c r="B168" s="1856"/>
      <c r="C168" s="413"/>
      <c r="D168" s="413"/>
      <c r="E168" s="425">
        <f>SUM(E154,E166,E167)</f>
        <v>0</v>
      </c>
      <c r="F168" s="413"/>
      <c r="G168" s="413"/>
      <c r="H168" s="425">
        <f>SUM(H154,H166,H167)</f>
        <v>506281</v>
      </c>
      <c r="I168" s="437"/>
      <c r="J168" s="413"/>
      <c r="K168" s="425">
        <f>SUM(K154,K166,K167)</f>
        <v>506281</v>
      </c>
      <c r="L168" s="425">
        <f>SUM(L154,L166,L167)</f>
        <v>567910</v>
      </c>
    </row>
    <row r="169" spans="1:14" ht="23.25" thickTop="1" x14ac:dyDescent="0.2">
      <c r="A169" s="1824" t="s">
        <v>1177</v>
      </c>
      <c r="B169" s="467"/>
      <c r="C169" s="413"/>
      <c r="D169" s="413"/>
      <c r="E169" s="413"/>
      <c r="F169" s="413"/>
      <c r="G169" s="413"/>
      <c r="H169" s="416"/>
      <c r="I169" s="413"/>
      <c r="J169" s="413"/>
      <c r="K169" s="440">
        <f>'Revenues 9-14'!E275-'Expenditures 15-22'!K168</f>
        <v>105501</v>
      </c>
      <c r="L169" s="416"/>
    </row>
    <row r="170" spans="1:14" s="868" customFormat="1" ht="9" customHeight="1" x14ac:dyDescent="0.2">
      <c r="A170" s="1831"/>
      <c r="B170" s="898"/>
      <c r="C170" s="895"/>
      <c r="D170" s="895"/>
      <c r="E170" s="895"/>
      <c r="F170" s="895"/>
      <c r="G170" s="895"/>
      <c r="H170" s="895"/>
      <c r="I170" s="895"/>
      <c r="J170" s="895"/>
      <c r="K170" s="895"/>
      <c r="L170" s="895"/>
      <c r="M170" s="907"/>
      <c r="N170" s="907"/>
    </row>
    <row r="171" spans="1:14" s="16" customFormat="1" ht="30" customHeight="1" x14ac:dyDescent="0.2">
      <c r="A171" s="1834"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5" t="s">
        <v>694</v>
      </c>
      <c r="B173" s="208"/>
      <c r="C173" s="417"/>
      <c r="D173" s="417"/>
      <c r="E173" s="417"/>
      <c r="F173" s="413"/>
      <c r="G173" s="413"/>
      <c r="H173" s="417"/>
      <c r="I173" s="413"/>
      <c r="J173" s="413"/>
      <c r="K173" s="417"/>
      <c r="L173" s="417"/>
      <c r="M173" s="907"/>
      <c r="N173" s="907"/>
    </row>
    <row r="174" spans="1:14" ht="12.75" customHeight="1" x14ac:dyDescent="0.2">
      <c r="A174" s="1812"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7" t="s">
        <v>716</v>
      </c>
      <c r="B175" s="1858"/>
      <c r="C175" s="1859"/>
      <c r="D175" s="1859"/>
      <c r="E175" s="1859"/>
      <c r="F175" s="1859"/>
      <c r="G175" s="1859"/>
      <c r="H175" s="1859"/>
      <c r="I175" s="433"/>
      <c r="J175" s="433"/>
      <c r="K175" s="1859"/>
      <c r="L175" s="1859"/>
    </row>
    <row r="176" spans="1:14" ht="12.75" customHeight="1" x14ac:dyDescent="0.2">
      <c r="A176" s="1812" t="s">
        <v>1129</v>
      </c>
      <c r="B176" s="267">
        <v>2550</v>
      </c>
      <c r="C176" s="412">
        <v>11235</v>
      </c>
      <c r="D176" s="412">
        <v>1379</v>
      </c>
      <c r="E176" s="412">
        <v>269405</v>
      </c>
      <c r="F176" s="412">
        <v>20384</v>
      </c>
      <c r="G176" s="412">
        <v>0</v>
      </c>
      <c r="H176" s="412">
        <v>0</v>
      </c>
      <c r="I176" s="436">
        <v>0</v>
      </c>
      <c r="J176" s="436">
        <v>0</v>
      </c>
      <c r="K176" s="414">
        <f>SUM(C176:J176)</f>
        <v>302403</v>
      </c>
      <c r="L176" s="412">
        <v>321686</v>
      </c>
    </row>
    <row r="177" spans="1:14" ht="12.75" customHeight="1" thickBot="1" x14ac:dyDescent="0.25">
      <c r="A177" s="1819" t="s">
        <v>1156</v>
      </c>
      <c r="B177" s="1860">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6" t="s">
        <v>972</v>
      </c>
      <c r="B178" s="468" t="s">
        <v>668</v>
      </c>
      <c r="C178" s="425">
        <f>SUM(C174,C176,C177)</f>
        <v>11235</v>
      </c>
      <c r="D178" s="425">
        <f t="shared" ref="D178:J178" si="17">SUM(D174,D176,D177)</f>
        <v>1379</v>
      </c>
      <c r="E178" s="425">
        <f t="shared" si="17"/>
        <v>269405</v>
      </c>
      <c r="F178" s="425">
        <f t="shared" si="17"/>
        <v>20384</v>
      </c>
      <c r="G178" s="425">
        <f t="shared" si="17"/>
        <v>0</v>
      </c>
      <c r="H178" s="425">
        <f t="shared" si="17"/>
        <v>0</v>
      </c>
      <c r="I178" s="425">
        <f t="shared" si="17"/>
        <v>0</v>
      </c>
      <c r="J178" s="425">
        <f t="shared" si="17"/>
        <v>0</v>
      </c>
      <c r="K178" s="425">
        <f>SUM(K174,K176,K177)</f>
        <v>302403</v>
      </c>
      <c r="L178" s="425">
        <f>SUM(L174, L176:L177)</f>
        <v>321686</v>
      </c>
    </row>
    <row r="179" spans="1:14" ht="18" customHeight="1" thickTop="1" thickBot="1" x14ac:dyDescent="0.25">
      <c r="A179" s="1861" t="s">
        <v>1115</v>
      </c>
      <c r="B179" s="1805">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1" t="s">
        <v>95</v>
      </c>
      <c r="B180" s="1868" t="s">
        <v>1028</v>
      </c>
      <c r="C180" s="413"/>
      <c r="D180" s="413"/>
      <c r="E180" s="413"/>
      <c r="F180" s="413"/>
      <c r="G180" s="413"/>
      <c r="H180" s="413"/>
      <c r="I180" s="413"/>
      <c r="J180" s="413"/>
      <c r="K180" s="413"/>
      <c r="L180" s="413"/>
      <c r="M180" s="907"/>
      <c r="N180" s="907"/>
    </row>
    <row r="181" spans="1:14" s="19" customFormat="1" x14ac:dyDescent="0.2">
      <c r="A181" s="1816" t="s">
        <v>1347</v>
      </c>
      <c r="B181" s="208"/>
      <c r="C181" s="413"/>
      <c r="D181" s="413"/>
      <c r="E181" s="413"/>
      <c r="F181" s="413"/>
      <c r="G181" s="413"/>
      <c r="H181" s="413"/>
      <c r="I181" s="413"/>
      <c r="J181" s="413"/>
      <c r="K181" s="413"/>
      <c r="L181" s="413"/>
      <c r="M181" s="907"/>
      <c r="N181" s="907"/>
    </row>
    <row r="182" spans="1:14" x14ac:dyDescent="0.2">
      <c r="A182" s="1812" t="s">
        <v>586</v>
      </c>
      <c r="B182" s="267">
        <v>4110</v>
      </c>
      <c r="C182" s="413"/>
      <c r="D182" s="413"/>
      <c r="E182" s="412">
        <v>0</v>
      </c>
      <c r="F182" s="413"/>
      <c r="G182" s="413"/>
      <c r="H182" s="412">
        <v>0</v>
      </c>
      <c r="I182" s="507"/>
      <c r="J182" s="413"/>
      <c r="K182" s="414">
        <f t="shared" ref="K182:K187" si="18">SUM(E182,H182)</f>
        <v>0</v>
      </c>
      <c r="L182" s="412">
        <v>0</v>
      </c>
    </row>
    <row r="183" spans="1:14" x14ac:dyDescent="0.2">
      <c r="A183" s="1812" t="s">
        <v>349</v>
      </c>
      <c r="B183" s="267">
        <v>4120</v>
      </c>
      <c r="C183" s="413"/>
      <c r="D183" s="413"/>
      <c r="E183" s="412">
        <v>0</v>
      </c>
      <c r="F183" s="413"/>
      <c r="G183" s="413"/>
      <c r="H183" s="412">
        <v>0</v>
      </c>
      <c r="I183" s="507"/>
      <c r="J183" s="413"/>
      <c r="K183" s="414">
        <f t="shared" si="18"/>
        <v>0</v>
      </c>
      <c r="L183" s="412">
        <v>0</v>
      </c>
    </row>
    <row r="184" spans="1:14" x14ac:dyDescent="0.2">
      <c r="A184" s="1812" t="s">
        <v>350</v>
      </c>
      <c r="B184" s="114">
        <v>4130</v>
      </c>
      <c r="C184" s="413"/>
      <c r="D184" s="413"/>
      <c r="E184" s="412">
        <v>0</v>
      </c>
      <c r="F184" s="413"/>
      <c r="G184" s="413"/>
      <c r="H184" s="412">
        <v>0</v>
      </c>
      <c r="I184" s="507"/>
      <c r="J184" s="413"/>
      <c r="K184" s="414">
        <f t="shared" si="18"/>
        <v>0</v>
      </c>
      <c r="L184" s="412">
        <v>0</v>
      </c>
    </row>
    <row r="185" spans="1:14" x14ac:dyDescent="0.2">
      <c r="A185" s="1812" t="s">
        <v>812</v>
      </c>
      <c r="B185" s="267">
        <v>4140</v>
      </c>
      <c r="C185" s="413"/>
      <c r="D185" s="413"/>
      <c r="E185" s="412">
        <v>0</v>
      </c>
      <c r="F185" s="413"/>
      <c r="G185" s="413"/>
      <c r="H185" s="412">
        <v>0</v>
      </c>
      <c r="I185" s="507"/>
      <c r="J185" s="413"/>
      <c r="K185" s="414">
        <f t="shared" si="18"/>
        <v>0</v>
      </c>
      <c r="L185" s="412">
        <v>0</v>
      </c>
    </row>
    <row r="186" spans="1:14" x14ac:dyDescent="0.2">
      <c r="A186" s="1812" t="s">
        <v>90</v>
      </c>
      <c r="B186" s="267">
        <v>4170</v>
      </c>
      <c r="C186" s="413"/>
      <c r="D186" s="413"/>
      <c r="E186" s="412">
        <v>0</v>
      </c>
      <c r="F186" s="413"/>
      <c r="G186" s="413"/>
      <c r="H186" s="412">
        <v>0</v>
      </c>
      <c r="I186" s="507"/>
      <c r="J186" s="413"/>
      <c r="K186" s="414">
        <f t="shared" si="18"/>
        <v>0</v>
      </c>
      <c r="L186" s="412">
        <v>0</v>
      </c>
    </row>
    <row r="187" spans="1:14" ht="22.5" x14ac:dyDescent="0.2">
      <c r="A187" s="1818"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2" t="s">
        <v>96</v>
      </c>
      <c r="B189" s="269" t="s">
        <v>1106</v>
      </c>
      <c r="C189" s="413"/>
      <c r="D189" s="413"/>
      <c r="E189" s="1862">
        <v>0</v>
      </c>
      <c r="F189" s="413"/>
      <c r="G189" s="413"/>
      <c r="H189" s="1862">
        <v>0</v>
      </c>
      <c r="I189" s="507"/>
      <c r="J189" s="413"/>
      <c r="K189" s="430">
        <f>SUM(E189,H189)</f>
        <v>0</v>
      </c>
      <c r="L189" s="1862">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2" t="s">
        <v>1116</v>
      </c>
      <c r="B191" s="1868" t="s">
        <v>582</v>
      </c>
      <c r="C191" s="413"/>
      <c r="D191" s="413"/>
      <c r="E191" s="413"/>
      <c r="F191" s="413"/>
      <c r="G191" s="413"/>
      <c r="H191" s="413"/>
      <c r="I191" s="413"/>
      <c r="J191" s="413"/>
      <c r="K191" s="413"/>
      <c r="L191" s="413"/>
      <c r="M191" s="907"/>
      <c r="N191" s="907"/>
    </row>
    <row r="192" spans="1:14" s="19" customFormat="1" ht="13.5" customHeight="1" x14ac:dyDescent="0.2">
      <c r="A192" s="1827" t="s">
        <v>97</v>
      </c>
      <c r="B192" s="208"/>
      <c r="C192" s="413"/>
      <c r="D192" s="413"/>
      <c r="E192" s="413"/>
      <c r="F192" s="413"/>
      <c r="G192" s="413"/>
      <c r="H192" s="413"/>
      <c r="I192" s="413"/>
      <c r="J192" s="413"/>
      <c r="K192" s="413"/>
      <c r="L192" s="413"/>
      <c r="M192" s="907"/>
      <c r="N192" s="907"/>
    </row>
    <row r="193" spans="1:14" x14ac:dyDescent="0.2">
      <c r="A193" s="1812" t="s">
        <v>91</v>
      </c>
      <c r="B193" s="267">
        <v>5110</v>
      </c>
      <c r="C193" s="413"/>
      <c r="D193" s="413"/>
      <c r="E193" s="413"/>
      <c r="F193" s="413"/>
      <c r="G193" s="413"/>
      <c r="H193" s="412">
        <v>0</v>
      </c>
      <c r="I193" s="413"/>
      <c r="J193" s="413"/>
      <c r="K193" s="414">
        <f>SUM(H193)</f>
        <v>0</v>
      </c>
      <c r="L193" s="412">
        <v>0</v>
      </c>
    </row>
    <row r="194" spans="1:14" x14ac:dyDescent="0.2">
      <c r="A194" s="1812" t="s">
        <v>92</v>
      </c>
      <c r="B194" s="267">
        <v>5120</v>
      </c>
      <c r="C194" s="413"/>
      <c r="D194" s="413"/>
      <c r="E194" s="413"/>
      <c r="F194" s="413"/>
      <c r="G194" s="413"/>
      <c r="H194" s="412">
        <v>0</v>
      </c>
      <c r="I194" s="413"/>
      <c r="J194" s="413"/>
      <c r="K194" s="414">
        <f>SUM(H194)</f>
        <v>0</v>
      </c>
      <c r="L194" s="412">
        <v>0</v>
      </c>
    </row>
    <row r="195" spans="1:14" ht="12.75" customHeight="1" x14ac:dyDescent="0.2">
      <c r="A195" s="1812" t="s">
        <v>1391</v>
      </c>
      <c r="B195" s="114" t="s">
        <v>721</v>
      </c>
      <c r="C195" s="413"/>
      <c r="D195" s="413"/>
      <c r="E195" s="413"/>
      <c r="F195" s="413"/>
      <c r="G195" s="413"/>
      <c r="H195" s="412">
        <v>0</v>
      </c>
      <c r="I195" s="413"/>
      <c r="J195" s="413"/>
      <c r="K195" s="414">
        <f>SUM(H195)</f>
        <v>0</v>
      </c>
      <c r="L195" s="412">
        <v>0</v>
      </c>
    </row>
    <row r="196" spans="1:14" x14ac:dyDescent="0.2">
      <c r="A196" s="1812" t="s">
        <v>93</v>
      </c>
      <c r="B196" s="267" t="s">
        <v>692</v>
      </c>
      <c r="C196" s="413"/>
      <c r="D196" s="413"/>
      <c r="E196" s="413"/>
      <c r="F196" s="413"/>
      <c r="G196" s="413"/>
      <c r="H196" s="412">
        <v>0</v>
      </c>
      <c r="I196" s="413"/>
      <c r="J196" s="413"/>
      <c r="K196" s="414">
        <f>SUM(H196)</f>
        <v>0</v>
      </c>
      <c r="L196" s="412">
        <v>0</v>
      </c>
    </row>
    <row r="197" spans="1:14" x14ac:dyDescent="0.2">
      <c r="A197" s="1837"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9">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6" t="s">
        <v>885</v>
      </c>
      <c r="B201" s="537" t="s">
        <v>88</v>
      </c>
      <c r="C201" s="413"/>
      <c r="D201" s="413"/>
      <c r="E201" s="413"/>
      <c r="F201" s="413"/>
      <c r="G201" s="413"/>
      <c r="H201" s="436">
        <v>0</v>
      </c>
      <c r="I201" s="413"/>
      <c r="J201" s="413"/>
      <c r="K201" s="1057">
        <f>H201</f>
        <v>0</v>
      </c>
      <c r="L201" s="412">
        <v>0</v>
      </c>
    </row>
    <row r="202" spans="1:14" ht="12.75" customHeight="1" thickBot="1" x14ac:dyDescent="0.25">
      <c r="A202" s="1863" t="s">
        <v>743</v>
      </c>
      <c r="B202" s="1806"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1" t="s">
        <v>1040</v>
      </c>
      <c r="B203" s="264" t="s">
        <v>1029</v>
      </c>
      <c r="C203" s="417"/>
      <c r="D203" s="417"/>
      <c r="E203" s="417"/>
      <c r="F203" s="417"/>
      <c r="G203" s="417"/>
      <c r="H203" s="417"/>
      <c r="I203" s="413"/>
      <c r="J203" s="413"/>
      <c r="K203" s="417"/>
      <c r="L203" s="424">
        <v>0</v>
      </c>
    </row>
    <row r="204" spans="1:14" ht="12.75" customHeight="1" thickTop="1" thickBot="1" x14ac:dyDescent="0.25">
      <c r="A204" s="1833" t="s">
        <v>317</v>
      </c>
      <c r="B204" s="470"/>
      <c r="C204" s="415">
        <f>SUM(C178,C179)</f>
        <v>11235</v>
      </c>
      <c r="D204" s="415">
        <f>SUM(D178,D179)</f>
        <v>1379</v>
      </c>
      <c r="E204" s="415">
        <f>SUM(E178,E179,E190)</f>
        <v>269405</v>
      </c>
      <c r="F204" s="415">
        <f>SUM(F178,F179)</f>
        <v>20384</v>
      </c>
      <c r="G204" s="415">
        <f>SUM(G178,G179)</f>
        <v>0</v>
      </c>
      <c r="H204" s="415">
        <f>SUM(H178,H179,H190,H202,H203)</f>
        <v>0</v>
      </c>
      <c r="I204" s="415">
        <f>SUM(I178,I179)</f>
        <v>0</v>
      </c>
      <c r="J204" s="415">
        <f>SUM(J178,J179)</f>
        <v>0</v>
      </c>
      <c r="K204" s="414">
        <f>SUM(K178,K179,K190,K202,K203)</f>
        <v>302403</v>
      </c>
      <c r="L204" s="415">
        <f>SUM(L178,L179,L190,L202,L203)</f>
        <v>321686</v>
      </c>
    </row>
    <row r="205" spans="1:14" ht="23.25" thickTop="1" x14ac:dyDescent="0.2">
      <c r="A205" s="1824" t="s">
        <v>1177</v>
      </c>
      <c r="B205" s="467"/>
      <c r="C205" s="416"/>
      <c r="D205" s="416"/>
      <c r="E205" s="416"/>
      <c r="F205" s="416"/>
      <c r="G205" s="416"/>
      <c r="H205" s="416"/>
      <c r="I205" s="413"/>
      <c r="J205" s="413"/>
      <c r="K205" s="440">
        <f>'Revenues 9-14'!F275-'Expenditures 15-22'!K204</f>
        <v>50708</v>
      </c>
      <c r="L205" s="416"/>
    </row>
    <row r="206" spans="1:14" s="868" customFormat="1" ht="9" customHeight="1" x14ac:dyDescent="0.2">
      <c r="A206" s="1831"/>
      <c r="B206" s="898"/>
      <c r="C206" s="895"/>
      <c r="D206" s="895"/>
      <c r="E206" s="895"/>
      <c r="F206" s="895"/>
      <c r="G206" s="895"/>
      <c r="H206" s="895"/>
      <c r="I206" s="895"/>
      <c r="J206" s="895"/>
      <c r="K206" s="895"/>
      <c r="L206" s="895"/>
      <c r="M206" s="907"/>
      <c r="N206" s="907"/>
    </row>
    <row r="207" spans="1:14" s="16" customFormat="1" ht="30" customHeight="1" x14ac:dyDescent="0.2">
      <c r="A207" s="2227" t="s">
        <v>1141</v>
      </c>
      <c r="B207" s="2228"/>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2" t="s">
        <v>1137</v>
      </c>
      <c r="B209" s="267">
        <v>1100</v>
      </c>
      <c r="C209" s="413"/>
      <c r="D209" s="412">
        <v>34682</v>
      </c>
      <c r="E209" s="413"/>
      <c r="F209" s="413"/>
      <c r="G209" s="413"/>
      <c r="H209" s="413"/>
      <c r="I209" s="413"/>
      <c r="J209" s="413"/>
      <c r="K209" s="414">
        <f>D209</f>
        <v>34682</v>
      </c>
      <c r="L209" s="412">
        <v>35161</v>
      </c>
    </row>
    <row r="210" spans="1:12" x14ac:dyDescent="0.2">
      <c r="A210" s="1812" t="s">
        <v>171</v>
      </c>
      <c r="B210" s="267" t="s">
        <v>1143</v>
      </c>
      <c r="C210" s="413"/>
      <c r="D210" s="436">
        <v>0</v>
      </c>
      <c r="E210" s="413"/>
      <c r="F210" s="413"/>
      <c r="G210" s="413"/>
      <c r="H210" s="413"/>
      <c r="I210" s="413"/>
      <c r="J210" s="413"/>
      <c r="K210" s="414">
        <f t="shared" ref="K210:K222" si="19">D210</f>
        <v>0</v>
      </c>
      <c r="L210" s="412">
        <v>0</v>
      </c>
    </row>
    <row r="211" spans="1:12" x14ac:dyDescent="0.2">
      <c r="A211" s="1812" t="s">
        <v>172</v>
      </c>
      <c r="B211" s="267">
        <v>1200</v>
      </c>
      <c r="C211" s="413"/>
      <c r="D211" s="412">
        <v>48648</v>
      </c>
      <c r="E211" s="413"/>
      <c r="F211" s="413"/>
      <c r="G211" s="413"/>
      <c r="H211" s="413"/>
      <c r="I211" s="413"/>
      <c r="J211" s="413"/>
      <c r="K211" s="414">
        <f t="shared" si="19"/>
        <v>48648</v>
      </c>
      <c r="L211" s="412">
        <v>52551</v>
      </c>
    </row>
    <row r="212" spans="1:12" x14ac:dyDescent="0.2">
      <c r="A212" s="1812" t="s">
        <v>318</v>
      </c>
      <c r="B212" s="267" t="s">
        <v>1144</v>
      </c>
      <c r="C212" s="413"/>
      <c r="D212" s="436">
        <v>0</v>
      </c>
      <c r="E212" s="413"/>
      <c r="F212" s="413"/>
      <c r="G212" s="413"/>
      <c r="H212" s="413"/>
      <c r="I212" s="413"/>
      <c r="J212" s="413"/>
      <c r="K212" s="414">
        <f t="shared" si="19"/>
        <v>0</v>
      </c>
      <c r="L212" s="412">
        <v>0</v>
      </c>
    </row>
    <row r="213" spans="1:12" x14ac:dyDescent="0.2">
      <c r="A213" s="1812" t="s">
        <v>319</v>
      </c>
      <c r="B213" s="267">
        <v>1250</v>
      </c>
      <c r="C213" s="413"/>
      <c r="D213" s="412">
        <v>2569</v>
      </c>
      <c r="E213" s="413"/>
      <c r="F213" s="413"/>
      <c r="G213" s="413"/>
      <c r="H213" s="413"/>
      <c r="I213" s="413"/>
      <c r="J213" s="413"/>
      <c r="K213" s="414">
        <f t="shared" si="19"/>
        <v>2569</v>
      </c>
      <c r="L213" s="412">
        <v>2634</v>
      </c>
    </row>
    <row r="214" spans="1:12" x14ac:dyDescent="0.2">
      <c r="A214" s="1812" t="s">
        <v>320</v>
      </c>
      <c r="B214" s="267" t="s">
        <v>169</v>
      </c>
      <c r="C214" s="413"/>
      <c r="D214" s="436">
        <v>0</v>
      </c>
      <c r="E214" s="413"/>
      <c r="F214" s="413"/>
      <c r="G214" s="413"/>
      <c r="H214" s="413"/>
      <c r="I214" s="413"/>
      <c r="J214" s="413"/>
      <c r="K214" s="414">
        <f t="shared" si="19"/>
        <v>0</v>
      </c>
      <c r="L214" s="412">
        <v>0</v>
      </c>
    </row>
    <row r="215" spans="1:12" x14ac:dyDescent="0.2">
      <c r="A215" s="1812" t="s">
        <v>1138</v>
      </c>
      <c r="B215" s="267">
        <v>1300</v>
      </c>
      <c r="C215" s="413"/>
      <c r="D215" s="412">
        <v>0</v>
      </c>
      <c r="E215" s="413"/>
      <c r="F215" s="413"/>
      <c r="G215" s="413"/>
      <c r="H215" s="413"/>
      <c r="I215" s="413"/>
      <c r="J215" s="413"/>
      <c r="K215" s="414">
        <f t="shared" si="19"/>
        <v>0</v>
      </c>
      <c r="L215" s="412">
        <v>0</v>
      </c>
    </row>
    <row r="216" spans="1:12" x14ac:dyDescent="0.2">
      <c r="A216" s="1812" t="s">
        <v>840</v>
      </c>
      <c r="B216" s="267">
        <v>1400</v>
      </c>
      <c r="C216" s="413"/>
      <c r="D216" s="412">
        <v>0</v>
      </c>
      <c r="E216" s="413"/>
      <c r="F216" s="413"/>
      <c r="G216" s="413"/>
      <c r="H216" s="413"/>
      <c r="I216" s="413"/>
      <c r="J216" s="413"/>
      <c r="K216" s="414">
        <f t="shared" si="19"/>
        <v>0</v>
      </c>
      <c r="L216" s="412">
        <v>0</v>
      </c>
    </row>
    <row r="217" spans="1:12" x14ac:dyDescent="0.2">
      <c r="A217" s="1812" t="s">
        <v>1139</v>
      </c>
      <c r="B217" s="267">
        <v>1500</v>
      </c>
      <c r="C217" s="413"/>
      <c r="D217" s="412">
        <v>9296</v>
      </c>
      <c r="E217" s="413"/>
      <c r="F217" s="413"/>
      <c r="G217" s="413"/>
      <c r="H217" s="413"/>
      <c r="I217" s="413"/>
      <c r="J217" s="413"/>
      <c r="K217" s="414">
        <f t="shared" si="19"/>
        <v>9296</v>
      </c>
      <c r="L217" s="412">
        <v>13704</v>
      </c>
    </row>
    <row r="218" spans="1:12" x14ac:dyDescent="0.2">
      <c r="A218" s="1812" t="s">
        <v>1140</v>
      </c>
      <c r="B218" s="267">
        <v>1600</v>
      </c>
      <c r="C218" s="413"/>
      <c r="D218" s="412">
        <v>78</v>
      </c>
      <c r="E218" s="413"/>
      <c r="F218" s="413"/>
      <c r="G218" s="413"/>
      <c r="H218" s="413"/>
      <c r="I218" s="413"/>
      <c r="J218" s="413"/>
      <c r="K218" s="414">
        <f t="shared" si="19"/>
        <v>78</v>
      </c>
      <c r="L218" s="412">
        <v>82</v>
      </c>
    </row>
    <row r="219" spans="1:12" x14ac:dyDescent="0.2">
      <c r="A219" s="1812" t="s">
        <v>1165</v>
      </c>
      <c r="B219" s="267">
        <v>1650</v>
      </c>
      <c r="C219" s="413"/>
      <c r="D219" s="412">
        <v>0</v>
      </c>
      <c r="E219" s="413"/>
      <c r="F219" s="413"/>
      <c r="G219" s="413"/>
      <c r="H219" s="413"/>
      <c r="I219" s="413"/>
      <c r="J219" s="413"/>
      <c r="K219" s="414">
        <f t="shared" si="19"/>
        <v>0</v>
      </c>
      <c r="L219" s="412">
        <v>0</v>
      </c>
    </row>
    <row r="220" spans="1:12" x14ac:dyDescent="0.2">
      <c r="A220" s="1812" t="s">
        <v>841</v>
      </c>
      <c r="B220" s="267" t="s">
        <v>170</v>
      </c>
      <c r="C220" s="413"/>
      <c r="D220" s="436">
        <v>1249</v>
      </c>
      <c r="E220" s="413"/>
      <c r="F220" s="413"/>
      <c r="G220" s="413"/>
      <c r="H220" s="413"/>
      <c r="I220" s="413"/>
      <c r="J220" s="413"/>
      <c r="K220" s="414">
        <f t="shared" si="19"/>
        <v>1249</v>
      </c>
      <c r="L220" s="412">
        <v>1712</v>
      </c>
    </row>
    <row r="221" spans="1:12" x14ac:dyDescent="0.2">
      <c r="A221" s="1812" t="s">
        <v>1285</v>
      </c>
      <c r="B221" s="267">
        <v>1800</v>
      </c>
      <c r="C221" s="413"/>
      <c r="D221" s="412">
        <v>0</v>
      </c>
      <c r="E221" s="413"/>
      <c r="F221" s="413"/>
      <c r="G221" s="413"/>
      <c r="H221" s="413"/>
      <c r="I221" s="413"/>
      <c r="J221" s="413"/>
      <c r="K221" s="414">
        <f t="shared" si="19"/>
        <v>0</v>
      </c>
      <c r="L221" s="412">
        <v>0</v>
      </c>
    </row>
    <row r="222" spans="1:12" x14ac:dyDescent="0.2">
      <c r="A222" s="1812"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96522</v>
      </c>
      <c r="E223" s="413"/>
      <c r="F223" s="413"/>
      <c r="G223" s="413"/>
      <c r="H223" s="413"/>
      <c r="I223" s="413"/>
      <c r="J223" s="413"/>
      <c r="K223" s="415">
        <f>SUM(K209:K222)</f>
        <v>96522</v>
      </c>
      <c r="L223" s="415">
        <f>SUM(L209:L222)</f>
        <v>105844</v>
      </c>
    </row>
    <row r="224" spans="1:12" ht="18" customHeight="1" thickTop="1" x14ac:dyDescent="0.2">
      <c r="A224" s="1822" t="s">
        <v>1042</v>
      </c>
      <c r="B224" s="264" t="s">
        <v>668</v>
      </c>
      <c r="C224" s="413"/>
      <c r="D224" s="413"/>
      <c r="E224" s="413"/>
      <c r="F224" s="413"/>
      <c r="G224" s="413"/>
      <c r="H224" s="413"/>
      <c r="I224" s="413"/>
      <c r="J224" s="413"/>
      <c r="K224" s="413"/>
      <c r="L224" s="413"/>
    </row>
    <row r="225" spans="1:12" ht="13.5" customHeight="1" x14ac:dyDescent="0.2">
      <c r="A225" s="1827" t="s">
        <v>694</v>
      </c>
      <c r="B225" s="208"/>
      <c r="C225" s="413"/>
      <c r="D225" s="413"/>
      <c r="E225" s="413"/>
      <c r="F225" s="413"/>
      <c r="G225" s="413"/>
      <c r="H225" s="413"/>
      <c r="I225" s="413"/>
      <c r="J225" s="413"/>
      <c r="K225" s="413"/>
      <c r="L225" s="413"/>
    </row>
    <row r="226" spans="1:12" x14ac:dyDescent="0.2">
      <c r="A226" s="1812" t="s">
        <v>1287</v>
      </c>
      <c r="B226" s="267">
        <v>2110</v>
      </c>
      <c r="C226" s="413"/>
      <c r="D226" s="412">
        <v>13316</v>
      </c>
      <c r="E226" s="413"/>
      <c r="F226" s="413"/>
      <c r="G226" s="413"/>
      <c r="H226" s="413"/>
      <c r="I226" s="413"/>
      <c r="J226" s="413"/>
      <c r="K226" s="414">
        <f t="shared" ref="K226:K231" si="20">D226</f>
        <v>13316</v>
      </c>
      <c r="L226" s="412">
        <v>15536</v>
      </c>
    </row>
    <row r="227" spans="1:12" x14ac:dyDescent="0.2">
      <c r="A227" s="1812" t="s">
        <v>1288</v>
      </c>
      <c r="B227" s="267">
        <v>2120</v>
      </c>
      <c r="C227" s="413"/>
      <c r="D227" s="412">
        <v>3942</v>
      </c>
      <c r="E227" s="413"/>
      <c r="F227" s="413"/>
      <c r="G227" s="413"/>
      <c r="H227" s="413"/>
      <c r="I227" s="413"/>
      <c r="J227" s="413"/>
      <c r="K227" s="414">
        <f t="shared" si="20"/>
        <v>3942</v>
      </c>
      <c r="L227" s="412">
        <v>4143</v>
      </c>
    </row>
    <row r="228" spans="1:12" x14ac:dyDescent="0.2">
      <c r="A228" s="1812" t="s">
        <v>222</v>
      </c>
      <c r="B228" s="267">
        <v>2130</v>
      </c>
      <c r="C228" s="413"/>
      <c r="D228" s="412">
        <v>2694</v>
      </c>
      <c r="E228" s="413"/>
      <c r="F228" s="413"/>
      <c r="G228" s="413"/>
      <c r="H228" s="413"/>
      <c r="I228" s="413"/>
      <c r="J228" s="413"/>
      <c r="K228" s="414">
        <f t="shared" si="20"/>
        <v>2694</v>
      </c>
      <c r="L228" s="412">
        <v>2687</v>
      </c>
    </row>
    <row r="229" spans="1:12" x14ac:dyDescent="0.2">
      <c r="A229" s="1812" t="s">
        <v>223</v>
      </c>
      <c r="B229" s="267">
        <v>2140</v>
      </c>
      <c r="C229" s="413"/>
      <c r="D229" s="412">
        <v>0</v>
      </c>
      <c r="E229" s="413"/>
      <c r="F229" s="413"/>
      <c r="G229" s="413"/>
      <c r="H229" s="413"/>
      <c r="I229" s="413"/>
      <c r="J229" s="413"/>
      <c r="K229" s="414">
        <f t="shared" si="20"/>
        <v>0</v>
      </c>
      <c r="L229" s="412">
        <v>0</v>
      </c>
    </row>
    <row r="230" spans="1:12" x14ac:dyDescent="0.2">
      <c r="A230" s="1812" t="s">
        <v>224</v>
      </c>
      <c r="B230" s="267">
        <v>2150</v>
      </c>
      <c r="C230" s="413"/>
      <c r="D230" s="412">
        <v>0</v>
      </c>
      <c r="E230" s="413"/>
      <c r="F230" s="413"/>
      <c r="G230" s="413"/>
      <c r="H230" s="413"/>
      <c r="I230" s="413"/>
      <c r="J230" s="413"/>
      <c r="K230" s="414">
        <f t="shared" si="20"/>
        <v>0</v>
      </c>
      <c r="L230" s="412">
        <v>0</v>
      </c>
    </row>
    <row r="231" spans="1:12" x14ac:dyDescent="0.2">
      <c r="A231" s="1812" t="s">
        <v>173</v>
      </c>
      <c r="B231" s="267">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19952</v>
      </c>
      <c r="E232" s="413"/>
      <c r="F232" s="413"/>
      <c r="G232" s="413"/>
      <c r="H232" s="413"/>
      <c r="I232" s="413"/>
      <c r="J232" s="413"/>
      <c r="K232" s="415">
        <f>SUM(K226:K231)</f>
        <v>19952</v>
      </c>
      <c r="L232" s="415">
        <f>SUM(L226:L231)</f>
        <v>22366</v>
      </c>
    </row>
    <row r="233" spans="1:12" ht="13.5" thickTop="1" x14ac:dyDescent="0.2">
      <c r="A233" s="1817" t="s">
        <v>695</v>
      </c>
      <c r="B233" s="466"/>
      <c r="C233" s="413"/>
      <c r="D233" s="419"/>
      <c r="E233" s="413"/>
      <c r="F233" s="413"/>
      <c r="G233" s="413"/>
      <c r="H233" s="413"/>
      <c r="I233" s="413"/>
      <c r="J233" s="413"/>
      <c r="K233" s="419"/>
      <c r="L233" s="419"/>
    </row>
    <row r="234" spans="1:12" x14ac:dyDescent="0.2">
      <c r="A234" s="1812" t="s">
        <v>975</v>
      </c>
      <c r="B234" s="267">
        <v>2210</v>
      </c>
      <c r="C234" s="413"/>
      <c r="D234" s="418">
        <v>115</v>
      </c>
      <c r="E234" s="413"/>
      <c r="F234" s="413"/>
      <c r="G234" s="413"/>
      <c r="H234" s="413"/>
      <c r="I234" s="413"/>
      <c r="J234" s="413"/>
      <c r="K234" s="420">
        <f>D234</f>
        <v>115</v>
      </c>
      <c r="L234" s="418">
        <v>175</v>
      </c>
    </row>
    <row r="235" spans="1:12" x14ac:dyDescent="0.2">
      <c r="A235" s="1812" t="s">
        <v>976</v>
      </c>
      <c r="B235" s="267">
        <v>2220</v>
      </c>
      <c r="C235" s="413"/>
      <c r="D235" s="412">
        <v>6424</v>
      </c>
      <c r="E235" s="413"/>
      <c r="F235" s="413"/>
      <c r="G235" s="413"/>
      <c r="H235" s="413"/>
      <c r="I235" s="413"/>
      <c r="J235" s="413"/>
      <c r="K235" s="420">
        <f>D235</f>
        <v>6424</v>
      </c>
      <c r="L235" s="412">
        <v>6474</v>
      </c>
    </row>
    <row r="236" spans="1:12" x14ac:dyDescent="0.2">
      <c r="A236" s="1812" t="s">
        <v>977</v>
      </c>
      <c r="B236" s="267">
        <v>2230</v>
      </c>
      <c r="C236" s="413"/>
      <c r="D236" s="412">
        <v>0</v>
      </c>
      <c r="E236" s="413"/>
      <c r="F236" s="413"/>
      <c r="G236" s="413"/>
      <c r="H236" s="413"/>
      <c r="I236" s="413"/>
      <c r="J236" s="413"/>
      <c r="K236" s="420">
        <f>D236</f>
        <v>0</v>
      </c>
      <c r="L236" s="412">
        <v>0</v>
      </c>
    </row>
    <row r="237" spans="1:12" ht="12.75" customHeight="1" thickBot="1" x14ac:dyDescent="0.25">
      <c r="A237" s="1838" t="s">
        <v>660</v>
      </c>
      <c r="B237" s="876">
        <v>2200</v>
      </c>
      <c r="C237" s="413"/>
      <c r="D237" s="415">
        <f>SUM(D234:D236)</f>
        <v>6539</v>
      </c>
      <c r="E237" s="413"/>
      <c r="F237" s="413"/>
      <c r="G237" s="413"/>
      <c r="H237" s="413"/>
      <c r="I237" s="413"/>
      <c r="J237" s="413"/>
      <c r="K237" s="415">
        <f>SUM(K234:K236)</f>
        <v>6539</v>
      </c>
      <c r="L237" s="415">
        <f>SUM(L234:L236)</f>
        <v>6649</v>
      </c>
    </row>
    <row r="238" spans="1:12" ht="13.5" thickTop="1" x14ac:dyDescent="0.2">
      <c r="A238" s="1817" t="s">
        <v>714</v>
      </c>
      <c r="B238" s="535"/>
      <c r="C238" s="413"/>
      <c r="D238" s="419"/>
      <c r="E238" s="413"/>
      <c r="F238" s="413"/>
      <c r="G238" s="413"/>
      <c r="H238" s="413"/>
      <c r="I238" s="413"/>
      <c r="J238" s="413"/>
      <c r="K238" s="419"/>
      <c r="L238" s="419"/>
    </row>
    <row r="239" spans="1:12" x14ac:dyDescent="0.2">
      <c r="A239" s="1812" t="s">
        <v>978</v>
      </c>
      <c r="B239" s="267">
        <v>2310</v>
      </c>
      <c r="C239" s="413"/>
      <c r="D239" s="418">
        <v>1263</v>
      </c>
      <c r="E239" s="413"/>
      <c r="F239" s="413"/>
      <c r="G239" s="413"/>
      <c r="H239" s="413"/>
      <c r="I239" s="413"/>
      <c r="J239" s="413"/>
      <c r="K239" s="420">
        <f>D239</f>
        <v>1263</v>
      </c>
      <c r="L239" s="418">
        <v>632</v>
      </c>
    </row>
    <row r="240" spans="1:12" x14ac:dyDescent="0.2">
      <c r="A240" s="1812" t="s">
        <v>979</v>
      </c>
      <c r="B240" s="267">
        <v>2320</v>
      </c>
      <c r="C240" s="413"/>
      <c r="D240" s="412">
        <v>10845</v>
      </c>
      <c r="E240" s="413"/>
      <c r="F240" s="413"/>
      <c r="G240" s="413"/>
      <c r="H240" s="413"/>
      <c r="I240" s="413"/>
      <c r="J240" s="413"/>
      <c r="K240" s="420">
        <f t="shared" ref="K240:K250" si="21">D240</f>
        <v>10845</v>
      </c>
      <c r="L240" s="412">
        <v>11791</v>
      </c>
    </row>
    <row r="241" spans="1:12" x14ac:dyDescent="0.2">
      <c r="A241" s="1812" t="s">
        <v>980</v>
      </c>
      <c r="B241" s="267">
        <v>2330</v>
      </c>
      <c r="C241" s="413"/>
      <c r="D241" s="412">
        <v>0</v>
      </c>
      <c r="E241" s="413"/>
      <c r="F241" s="413"/>
      <c r="G241" s="413"/>
      <c r="H241" s="413"/>
      <c r="I241" s="413"/>
      <c r="J241" s="413"/>
      <c r="K241" s="420">
        <f t="shared" si="21"/>
        <v>0</v>
      </c>
      <c r="L241" s="412">
        <v>0</v>
      </c>
    </row>
    <row r="242" spans="1:12" x14ac:dyDescent="0.2">
      <c r="A242" s="1813" t="s">
        <v>340</v>
      </c>
      <c r="B242" s="292" t="s">
        <v>321</v>
      </c>
      <c r="C242" s="413"/>
      <c r="D242" s="690">
        <v>0</v>
      </c>
      <c r="E242" s="413"/>
      <c r="F242" s="413"/>
      <c r="G242" s="413"/>
      <c r="H242" s="413"/>
      <c r="I242" s="413"/>
      <c r="J242" s="413"/>
      <c r="K242" s="420">
        <f t="shared" si="21"/>
        <v>0</v>
      </c>
      <c r="L242" s="412">
        <v>0</v>
      </c>
    </row>
    <row r="243" spans="1:12" ht="23.25" customHeight="1" x14ac:dyDescent="0.2">
      <c r="A243" s="1813" t="s">
        <v>341</v>
      </c>
      <c r="B243" s="527" t="s">
        <v>322</v>
      </c>
      <c r="C243" s="413"/>
      <c r="D243" s="690">
        <v>0</v>
      </c>
      <c r="E243" s="413"/>
      <c r="F243" s="413"/>
      <c r="G243" s="413"/>
      <c r="H243" s="413"/>
      <c r="I243" s="413"/>
      <c r="J243" s="413"/>
      <c r="K243" s="420">
        <f t="shared" si="21"/>
        <v>0</v>
      </c>
      <c r="L243" s="412">
        <v>0</v>
      </c>
    </row>
    <row r="244" spans="1:12" x14ac:dyDescent="0.2">
      <c r="A244" s="1813" t="s">
        <v>342</v>
      </c>
      <c r="B244" s="292" t="s">
        <v>323</v>
      </c>
      <c r="C244" s="413"/>
      <c r="D244" s="690">
        <v>0</v>
      </c>
      <c r="E244" s="413"/>
      <c r="F244" s="413"/>
      <c r="G244" s="413"/>
      <c r="H244" s="413"/>
      <c r="I244" s="413"/>
      <c r="J244" s="413"/>
      <c r="K244" s="420">
        <f t="shared" si="21"/>
        <v>0</v>
      </c>
      <c r="L244" s="412">
        <v>0</v>
      </c>
    </row>
    <row r="245" spans="1:12" x14ac:dyDescent="0.2">
      <c r="A245" s="1813" t="s">
        <v>274</v>
      </c>
      <c r="B245" s="292" t="s">
        <v>324</v>
      </c>
      <c r="C245" s="413"/>
      <c r="D245" s="690">
        <v>0</v>
      </c>
      <c r="E245" s="413"/>
      <c r="F245" s="413"/>
      <c r="G245" s="413"/>
      <c r="H245" s="413"/>
      <c r="I245" s="413"/>
      <c r="J245" s="413"/>
      <c r="K245" s="420">
        <f t="shared" si="21"/>
        <v>0</v>
      </c>
      <c r="L245" s="412">
        <v>0</v>
      </c>
    </row>
    <row r="246" spans="1:12" x14ac:dyDescent="0.2">
      <c r="A246" s="1813" t="s">
        <v>817</v>
      </c>
      <c r="B246" s="292" t="s">
        <v>325</v>
      </c>
      <c r="C246" s="413"/>
      <c r="D246" s="690">
        <v>0</v>
      </c>
      <c r="E246" s="413"/>
      <c r="F246" s="413"/>
      <c r="G246" s="413"/>
      <c r="H246" s="413"/>
      <c r="I246" s="413"/>
      <c r="J246" s="413"/>
      <c r="K246" s="420">
        <f t="shared" si="21"/>
        <v>0</v>
      </c>
      <c r="L246" s="412">
        <v>0</v>
      </c>
    </row>
    <row r="247" spans="1:12" x14ac:dyDescent="0.2">
      <c r="A247" s="1813" t="s">
        <v>275</v>
      </c>
      <c r="B247" s="292" t="s">
        <v>326</v>
      </c>
      <c r="C247" s="413"/>
      <c r="D247" s="690">
        <v>0</v>
      </c>
      <c r="E247" s="413"/>
      <c r="F247" s="413"/>
      <c r="G247" s="413"/>
      <c r="H247" s="413"/>
      <c r="I247" s="413"/>
      <c r="J247" s="413"/>
      <c r="K247" s="420">
        <f t="shared" si="21"/>
        <v>0</v>
      </c>
      <c r="L247" s="412">
        <v>0</v>
      </c>
    </row>
    <row r="248" spans="1:12" ht="22.5" x14ac:dyDescent="0.2">
      <c r="A248" s="1813" t="s">
        <v>1215</v>
      </c>
      <c r="B248" s="527" t="s">
        <v>327</v>
      </c>
      <c r="C248" s="413"/>
      <c r="D248" s="690">
        <v>42218</v>
      </c>
      <c r="E248" s="413"/>
      <c r="F248" s="413"/>
      <c r="G248" s="413"/>
      <c r="H248" s="413"/>
      <c r="I248" s="413"/>
      <c r="J248" s="413"/>
      <c r="K248" s="420">
        <f t="shared" si="21"/>
        <v>42218</v>
      </c>
      <c r="L248" s="412">
        <v>42446</v>
      </c>
    </row>
    <row r="249" spans="1:12" x14ac:dyDescent="0.2">
      <c r="A249" s="1813" t="s">
        <v>1216</v>
      </c>
      <c r="B249" s="292" t="s">
        <v>328</v>
      </c>
      <c r="C249" s="413"/>
      <c r="D249" s="690">
        <v>0</v>
      </c>
      <c r="E249" s="413"/>
      <c r="F249" s="413"/>
      <c r="G249" s="413"/>
      <c r="H249" s="413"/>
      <c r="I249" s="413"/>
      <c r="J249" s="413"/>
      <c r="K249" s="420">
        <f t="shared" si="21"/>
        <v>0</v>
      </c>
      <c r="L249" s="412">
        <v>0</v>
      </c>
    </row>
    <row r="250" spans="1:12" x14ac:dyDescent="0.2">
      <c r="A250" s="1813"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54326</v>
      </c>
      <c r="E251" s="413"/>
      <c r="F251" s="413"/>
      <c r="G251" s="413"/>
      <c r="H251" s="413"/>
      <c r="I251" s="413"/>
      <c r="J251" s="413"/>
      <c r="K251" s="415">
        <f>SUM(K239:K250)</f>
        <v>54326</v>
      </c>
      <c r="L251" s="415">
        <f>SUM(L239:L250)</f>
        <v>54869</v>
      </c>
    </row>
    <row r="252" spans="1:12" ht="13.5" thickTop="1" x14ac:dyDescent="0.2">
      <c r="A252" s="1817" t="s">
        <v>715</v>
      </c>
      <c r="B252" s="534"/>
      <c r="C252" s="413"/>
      <c r="D252" s="419"/>
      <c r="E252" s="413"/>
      <c r="F252" s="413"/>
      <c r="G252" s="413"/>
      <c r="H252" s="413"/>
      <c r="I252" s="413"/>
      <c r="J252" s="413"/>
      <c r="K252" s="419"/>
      <c r="L252" s="419"/>
    </row>
    <row r="253" spans="1:12" x14ac:dyDescent="0.2">
      <c r="A253" s="1812" t="s">
        <v>1257</v>
      </c>
      <c r="B253" s="525">
        <v>2410</v>
      </c>
      <c r="C253" s="413"/>
      <c r="D253" s="418">
        <v>22143</v>
      </c>
      <c r="E253" s="413"/>
      <c r="F253" s="413"/>
      <c r="G253" s="413"/>
      <c r="H253" s="413"/>
      <c r="I253" s="413"/>
      <c r="J253" s="413"/>
      <c r="K253" s="420">
        <f>D253</f>
        <v>22143</v>
      </c>
      <c r="L253" s="418">
        <v>22788</v>
      </c>
    </row>
    <row r="254" spans="1:12" ht="23.25" customHeight="1" x14ac:dyDescent="0.2">
      <c r="A254" s="1818" t="s">
        <v>1217</v>
      </c>
      <c r="B254" s="526">
        <v>2490</v>
      </c>
      <c r="C254" s="413"/>
      <c r="D254" s="412">
        <v>0</v>
      </c>
      <c r="E254" s="413"/>
      <c r="F254" s="413"/>
      <c r="G254" s="413"/>
      <c r="H254" s="413"/>
      <c r="I254" s="413"/>
      <c r="J254" s="413"/>
      <c r="K254" s="420">
        <f>D254</f>
        <v>0</v>
      </c>
      <c r="L254" s="412">
        <v>0</v>
      </c>
    </row>
    <row r="255" spans="1:12" ht="12.75" customHeight="1" thickBot="1" x14ac:dyDescent="0.25">
      <c r="A255" s="1833" t="s">
        <v>302</v>
      </c>
      <c r="B255" s="541" t="s">
        <v>35</v>
      </c>
      <c r="C255" s="413"/>
      <c r="D255" s="415">
        <f>SUM(D253:D254)</f>
        <v>22143</v>
      </c>
      <c r="E255" s="413"/>
      <c r="F255" s="413"/>
      <c r="G255" s="413"/>
      <c r="H255" s="413"/>
      <c r="I255" s="413"/>
      <c r="J255" s="413"/>
      <c r="K255" s="415">
        <f>SUM(K253:K254)</f>
        <v>22143</v>
      </c>
      <c r="L255" s="415">
        <f>SUM(L253:L254)</f>
        <v>22788</v>
      </c>
    </row>
    <row r="256" spans="1:12" ht="13.5" thickTop="1" x14ac:dyDescent="0.2">
      <c r="A256" s="1817" t="s">
        <v>716</v>
      </c>
      <c r="B256" s="534"/>
      <c r="C256" s="413"/>
      <c r="D256" s="413"/>
      <c r="E256" s="413"/>
      <c r="F256" s="413"/>
      <c r="G256" s="413"/>
      <c r="H256" s="413"/>
      <c r="I256" s="413"/>
      <c r="J256" s="413"/>
      <c r="K256" s="419"/>
      <c r="L256" s="419"/>
    </row>
    <row r="257" spans="1:12" x14ac:dyDescent="0.2">
      <c r="A257" s="1812" t="s">
        <v>1258</v>
      </c>
      <c r="B257" s="525">
        <v>2510</v>
      </c>
      <c r="C257" s="413"/>
      <c r="D257" s="412">
        <v>0</v>
      </c>
      <c r="E257" s="413"/>
      <c r="F257" s="413"/>
      <c r="G257" s="413"/>
      <c r="H257" s="413"/>
      <c r="I257" s="413"/>
      <c r="J257" s="413"/>
      <c r="K257" s="420">
        <f>D257</f>
        <v>0</v>
      </c>
      <c r="L257" s="418">
        <v>0</v>
      </c>
    </row>
    <row r="258" spans="1:12" x14ac:dyDescent="0.2">
      <c r="A258" s="1812" t="s">
        <v>543</v>
      </c>
      <c r="B258" s="525">
        <v>2520</v>
      </c>
      <c r="C258" s="413"/>
      <c r="D258" s="412">
        <v>20942</v>
      </c>
      <c r="E258" s="413"/>
      <c r="F258" s="413"/>
      <c r="G258" s="413"/>
      <c r="H258" s="413"/>
      <c r="I258" s="413"/>
      <c r="J258" s="413"/>
      <c r="K258" s="420">
        <f t="shared" ref="K258:K263" si="22">D258</f>
        <v>20942</v>
      </c>
      <c r="L258" s="412">
        <v>20868</v>
      </c>
    </row>
    <row r="259" spans="1:12" x14ac:dyDescent="0.2">
      <c r="A259" s="1812" t="s">
        <v>5</v>
      </c>
      <c r="B259" s="267">
        <v>2530</v>
      </c>
      <c r="C259" s="413"/>
      <c r="D259" s="412">
        <v>0</v>
      </c>
      <c r="E259" s="413"/>
      <c r="F259" s="413"/>
      <c r="G259" s="413"/>
      <c r="H259" s="413"/>
      <c r="I259" s="413"/>
      <c r="J259" s="413"/>
      <c r="K259" s="420">
        <f t="shared" si="22"/>
        <v>0</v>
      </c>
      <c r="L259" s="412">
        <v>0</v>
      </c>
    </row>
    <row r="260" spans="1:12" x14ac:dyDescent="0.2">
      <c r="A260" s="1812" t="s">
        <v>221</v>
      </c>
      <c r="B260" s="267">
        <v>2540</v>
      </c>
      <c r="C260" s="413"/>
      <c r="D260" s="412">
        <v>47954</v>
      </c>
      <c r="E260" s="413"/>
      <c r="F260" s="413"/>
      <c r="G260" s="413"/>
      <c r="H260" s="413"/>
      <c r="I260" s="413"/>
      <c r="J260" s="413"/>
      <c r="K260" s="420">
        <f t="shared" si="22"/>
        <v>47954</v>
      </c>
      <c r="L260" s="412">
        <v>54053</v>
      </c>
    </row>
    <row r="261" spans="1:12" x14ac:dyDescent="0.2">
      <c r="A261" s="1812" t="s">
        <v>1129</v>
      </c>
      <c r="B261" s="267">
        <v>2550</v>
      </c>
      <c r="C261" s="413"/>
      <c r="D261" s="412">
        <v>163</v>
      </c>
      <c r="E261" s="413"/>
      <c r="F261" s="413"/>
      <c r="G261" s="413"/>
      <c r="H261" s="413"/>
      <c r="I261" s="413"/>
      <c r="J261" s="413"/>
      <c r="K261" s="420">
        <f t="shared" si="22"/>
        <v>163</v>
      </c>
      <c r="L261" s="412">
        <v>167</v>
      </c>
    </row>
    <row r="262" spans="1:12" x14ac:dyDescent="0.2">
      <c r="A262" s="1812" t="s">
        <v>107</v>
      </c>
      <c r="B262" s="267">
        <v>2560</v>
      </c>
      <c r="C262" s="413"/>
      <c r="D262" s="412">
        <v>17539</v>
      </c>
      <c r="E262" s="413"/>
      <c r="F262" s="413"/>
      <c r="G262" s="413"/>
      <c r="H262" s="413"/>
      <c r="I262" s="413"/>
      <c r="J262" s="413"/>
      <c r="K262" s="420">
        <f t="shared" si="22"/>
        <v>17539</v>
      </c>
      <c r="L262" s="412">
        <v>20121</v>
      </c>
    </row>
    <row r="263" spans="1:12" x14ac:dyDescent="0.2">
      <c r="A263" s="1812"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86598</v>
      </c>
      <c r="E264" s="413"/>
      <c r="F264" s="413"/>
      <c r="G264" s="413"/>
      <c r="H264" s="413"/>
      <c r="I264" s="413"/>
      <c r="J264" s="413"/>
      <c r="K264" s="415">
        <f>SUM(K257:K263)</f>
        <v>86598</v>
      </c>
      <c r="L264" s="415">
        <f>SUM(L257:L263)</f>
        <v>95209</v>
      </c>
    </row>
    <row r="265" spans="1:12" ht="13.5" thickTop="1" x14ac:dyDescent="0.2">
      <c r="A265" s="1832" t="s">
        <v>717</v>
      </c>
      <c r="B265" s="515"/>
      <c r="C265" s="413"/>
      <c r="D265" s="419"/>
      <c r="E265" s="413"/>
      <c r="F265" s="413"/>
      <c r="G265" s="413"/>
      <c r="H265" s="413"/>
      <c r="I265" s="413"/>
      <c r="J265" s="413"/>
      <c r="K265" s="419"/>
      <c r="L265" s="419"/>
    </row>
    <row r="266" spans="1:12" x14ac:dyDescent="0.2">
      <c r="A266" s="1812" t="s">
        <v>1250</v>
      </c>
      <c r="B266" s="267">
        <v>2610</v>
      </c>
      <c r="C266" s="413"/>
      <c r="D266" s="418">
        <v>0</v>
      </c>
      <c r="E266" s="413"/>
      <c r="F266" s="413"/>
      <c r="G266" s="413"/>
      <c r="H266" s="413"/>
      <c r="I266" s="413"/>
      <c r="J266" s="413"/>
      <c r="K266" s="420">
        <f>D266</f>
        <v>0</v>
      </c>
      <c r="L266" s="418">
        <v>0</v>
      </c>
    </row>
    <row r="267" spans="1:12" ht="20.25" customHeight="1" x14ac:dyDescent="0.2">
      <c r="A267" s="1812" t="s">
        <v>711</v>
      </c>
      <c r="B267" s="114">
        <v>2620</v>
      </c>
      <c r="C267" s="413"/>
      <c r="D267" s="412">
        <v>0</v>
      </c>
      <c r="E267" s="413"/>
      <c r="F267" s="413"/>
      <c r="G267" s="413"/>
      <c r="H267" s="413"/>
      <c r="I267" s="413"/>
      <c r="J267" s="413"/>
      <c r="K267" s="420">
        <f>D267</f>
        <v>0</v>
      </c>
      <c r="L267" s="412">
        <v>0</v>
      </c>
    </row>
    <row r="268" spans="1:12" ht="12" customHeight="1" x14ac:dyDescent="0.2">
      <c r="A268" s="1812" t="s">
        <v>1251</v>
      </c>
      <c r="B268" s="267">
        <v>2630</v>
      </c>
      <c r="C268" s="413"/>
      <c r="D268" s="412">
        <v>0</v>
      </c>
      <c r="E268" s="413"/>
      <c r="F268" s="413"/>
      <c r="G268" s="413"/>
      <c r="H268" s="413"/>
      <c r="I268" s="413"/>
      <c r="J268" s="413"/>
      <c r="K268" s="420">
        <f>D268</f>
        <v>0</v>
      </c>
      <c r="L268" s="412">
        <v>0</v>
      </c>
    </row>
    <row r="269" spans="1:12" x14ac:dyDescent="0.2">
      <c r="A269" s="1812" t="s">
        <v>472</v>
      </c>
      <c r="B269" s="267">
        <v>2640</v>
      </c>
      <c r="C269" s="413"/>
      <c r="D269" s="412">
        <v>54</v>
      </c>
      <c r="E269" s="413"/>
      <c r="F269" s="413"/>
      <c r="G269" s="413"/>
      <c r="H269" s="413"/>
      <c r="I269" s="413"/>
      <c r="J269" s="413"/>
      <c r="K269" s="420">
        <f>D269</f>
        <v>54</v>
      </c>
      <c r="L269" s="412">
        <v>55</v>
      </c>
    </row>
    <row r="270" spans="1:12" x14ac:dyDescent="0.2">
      <c r="A270" s="1812" t="s">
        <v>473</v>
      </c>
      <c r="B270" s="267">
        <v>2660</v>
      </c>
      <c r="C270" s="413"/>
      <c r="D270" s="412">
        <v>0</v>
      </c>
      <c r="E270" s="413"/>
      <c r="F270" s="413"/>
      <c r="G270" s="413"/>
      <c r="H270" s="413"/>
      <c r="I270" s="413"/>
      <c r="J270" s="413"/>
      <c r="K270" s="420">
        <f>D270</f>
        <v>0</v>
      </c>
      <c r="L270" s="412">
        <v>0</v>
      </c>
    </row>
    <row r="271" spans="1:12" ht="12.75" customHeight="1" thickBot="1" x14ac:dyDescent="0.25">
      <c r="A271" s="1836" t="s">
        <v>38</v>
      </c>
      <c r="B271" s="468" t="s">
        <v>37</v>
      </c>
      <c r="C271" s="413"/>
      <c r="D271" s="415">
        <f>SUM(D266:D270)</f>
        <v>54</v>
      </c>
      <c r="E271" s="413"/>
      <c r="F271" s="413"/>
      <c r="G271" s="413"/>
      <c r="H271" s="413"/>
      <c r="I271" s="413"/>
      <c r="J271" s="413"/>
      <c r="K271" s="415">
        <f>SUM(K266:K270)</f>
        <v>54</v>
      </c>
      <c r="L271" s="415">
        <f>SUM(L266:L270)</f>
        <v>55</v>
      </c>
    </row>
    <row r="272" spans="1:12" ht="13.5" customHeight="1" thickTop="1" x14ac:dyDescent="0.2">
      <c r="A272" s="1820" t="s">
        <v>1156</v>
      </c>
      <c r="B272" s="1077" t="s">
        <v>673</v>
      </c>
      <c r="C272" s="413"/>
      <c r="D272" s="1862">
        <v>747</v>
      </c>
      <c r="E272" s="413"/>
      <c r="F272" s="413"/>
      <c r="G272" s="413"/>
      <c r="H272" s="413"/>
      <c r="I272" s="413"/>
      <c r="J272" s="413"/>
      <c r="K272" s="430">
        <f>D272</f>
        <v>747</v>
      </c>
      <c r="L272" s="1862">
        <v>745</v>
      </c>
    </row>
    <row r="273" spans="1:12" ht="12.75" customHeight="1" thickBot="1" x14ac:dyDescent="0.25">
      <c r="A273" s="1839" t="s">
        <v>972</v>
      </c>
      <c r="B273" s="877">
        <v>2000</v>
      </c>
      <c r="C273" s="413"/>
      <c r="D273" s="425">
        <f>SUM(D232,D237,D251,D255,D264,D271,D272)</f>
        <v>190359</v>
      </c>
      <c r="E273" s="413"/>
      <c r="F273" s="413"/>
      <c r="G273" s="413"/>
      <c r="H273" s="413"/>
      <c r="I273" s="413"/>
      <c r="J273" s="413"/>
      <c r="K273" s="425">
        <f>SUM(K232,K237,K251,K255,K264,K271,K272)</f>
        <v>190359</v>
      </c>
      <c r="L273" s="425">
        <f>SUM(L232,L237,L251,L255,L264,L271,L272)</f>
        <v>202681</v>
      </c>
    </row>
    <row r="274" spans="1:12" ht="18" customHeight="1" thickTop="1" thickBot="1" x14ac:dyDescent="0.25">
      <c r="A274" s="1840"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2" t="s">
        <v>349</v>
      </c>
      <c r="B276" s="267">
        <v>4120</v>
      </c>
      <c r="C276" s="413"/>
      <c r="D276" s="412">
        <v>0</v>
      </c>
      <c r="E276" s="413"/>
      <c r="F276" s="413"/>
      <c r="G276" s="413"/>
      <c r="H276" s="413"/>
      <c r="I276" s="413"/>
      <c r="J276" s="413"/>
      <c r="K276" s="414">
        <f>D276</f>
        <v>0</v>
      </c>
      <c r="L276" s="412">
        <v>0</v>
      </c>
    </row>
    <row r="277" spans="1:12" x14ac:dyDescent="0.2">
      <c r="A277" s="1812"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2" t="s">
        <v>1044</v>
      </c>
      <c r="B279" s="1868" t="s">
        <v>582</v>
      </c>
      <c r="C279" s="413"/>
      <c r="D279" s="413"/>
      <c r="E279" s="413"/>
      <c r="F279" s="413"/>
      <c r="G279" s="413"/>
      <c r="H279" s="413"/>
      <c r="I279" s="413"/>
      <c r="J279" s="413"/>
      <c r="K279" s="413"/>
      <c r="L279" s="413"/>
    </row>
    <row r="280" spans="1:12" ht="13.5" customHeight="1" x14ac:dyDescent="0.2">
      <c r="A280" s="1827" t="s">
        <v>97</v>
      </c>
      <c r="B280" s="208"/>
      <c r="C280" s="413"/>
      <c r="D280" s="413"/>
      <c r="E280" s="413"/>
      <c r="F280" s="413"/>
      <c r="G280" s="413"/>
      <c r="H280" s="417"/>
      <c r="I280" s="413"/>
      <c r="J280" s="413"/>
      <c r="K280" s="413"/>
      <c r="L280" s="413"/>
    </row>
    <row r="281" spans="1:12" x14ac:dyDescent="0.2">
      <c r="A281" s="1812" t="s">
        <v>91</v>
      </c>
      <c r="B281" s="267">
        <v>5110</v>
      </c>
      <c r="C281" s="413"/>
      <c r="D281" s="413"/>
      <c r="E281" s="413"/>
      <c r="F281" s="413"/>
      <c r="G281" s="413"/>
      <c r="H281" s="412">
        <v>0</v>
      </c>
      <c r="I281" s="413"/>
      <c r="J281" s="413"/>
      <c r="K281" s="414">
        <f>H281</f>
        <v>0</v>
      </c>
      <c r="L281" s="412">
        <v>0</v>
      </c>
    </row>
    <row r="282" spans="1:12" x14ac:dyDescent="0.2">
      <c r="A282" s="1812" t="s">
        <v>92</v>
      </c>
      <c r="B282" s="267">
        <v>5120</v>
      </c>
      <c r="C282" s="413"/>
      <c r="D282" s="413"/>
      <c r="E282" s="413"/>
      <c r="F282" s="413"/>
      <c r="G282" s="413"/>
      <c r="H282" s="412">
        <v>0</v>
      </c>
      <c r="I282" s="413"/>
      <c r="J282" s="413"/>
      <c r="K282" s="414">
        <f>H282</f>
        <v>0</v>
      </c>
      <c r="L282" s="412">
        <v>0</v>
      </c>
    </row>
    <row r="283" spans="1:12" ht="12.75" customHeight="1" x14ac:dyDescent="0.2">
      <c r="A283" s="1812" t="s">
        <v>1391</v>
      </c>
      <c r="B283" s="114" t="s">
        <v>721</v>
      </c>
      <c r="C283" s="413"/>
      <c r="D283" s="413"/>
      <c r="E283" s="413"/>
      <c r="F283" s="413"/>
      <c r="G283" s="413"/>
      <c r="H283" s="412">
        <v>0</v>
      </c>
      <c r="I283" s="413"/>
      <c r="J283" s="413"/>
      <c r="K283" s="414">
        <f>H283</f>
        <v>0</v>
      </c>
      <c r="L283" s="412">
        <v>0</v>
      </c>
    </row>
    <row r="284" spans="1:12" x14ac:dyDescent="0.2">
      <c r="A284" s="1812" t="s">
        <v>93</v>
      </c>
      <c r="B284" s="267" t="s">
        <v>692</v>
      </c>
      <c r="C284" s="413"/>
      <c r="D284" s="413"/>
      <c r="E284" s="413"/>
      <c r="F284" s="413"/>
      <c r="G284" s="413"/>
      <c r="H284" s="412">
        <v>0</v>
      </c>
      <c r="I284" s="413"/>
      <c r="J284" s="413"/>
      <c r="K284" s="414">
        <f>H284</f>
        <v>0</v>
      </c>
      <c r="L284" s="412">
        <v>0</v>
      </c>
    </row>
    <row r="285" spans="1:12" x14ac:dyDescent="0.2">
      <c r="A285" s="1812"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1" t="s">
        <v>1045</v>
      </c>
      <c r="B287" s="264" t="s">
        <v>1029</v>
      </c>
      <c r="C287" s="413"/>
      <c r="D287" s="417"/>
      <c r="E287" s="413"/>
      <c r="F287" s="413"/>
      <c r="G287" s="413"/>
      <c r="H287" s="1864"/>
      <c r="I287" s="413"/>
      <c r="J287" s="413"/>
      <c r="K287" s="1864"/>
      <c r="L287" s="426">
        <v>0</v>
      </c>
    </row>
    <row r="288" spans="1:12" ht="12.75" customHeight="1" thickTop="1" thickBot="1" x14ac:dyDescent="0.25">
      <c r="A288" s="2224" t="s">
        <v>595</v>
      </c>
      <c r="B288" s="2226"/>
      <c r="C288" s="413"/>
      <c r="D288" s="415">
        <f>SUM(D223,D273,D274,D278)</f>
        <v>286881</v>
      </c>
      <c r="E288" s="413"/>
      <c r="F288" s="413"/>
      <c r="G288" s="413"/>
      <c r="H288" s="415">
        <f>H286</f>
        <v>0</v>
      </c>
      <c r="I288" s="413"/>
      <c r="J288" s="413"/>
      <c r="K288" s="415">
        <f>SUM(K223,K273,K274,K278,K286,K287)</f>
        <v>286881</v>
      </c>
      <c r="L288" s="415">
        <f>SUM(L223,L273,L274,L278,L286,L287)</f>
        <v>308525</v>
      </c>
    </row>
    <row r="289" spans="1:14" ht="23.25" thickTop="1" x14ac:dyDescent="0.2">
      <c r="A289" s="899" t="s">
        <v>1177</v>
      </c>
      <c r="B289" s="900"/>
      <c r="C289" s="413"/>
      <c r="D289" s="416"/>
      <c r="E289" s="413"/>
      <c r="F289" s="413"/>
      <c r="G289" s="413"/>
      <c r="H289" s="441"/>
      <c r="I289" s="413"/>
      <c r="J289" s="413"/>
      <c r="K289" s="440">
        <f>'Revenues 9-14'!G275-'Expenditures 15-22'!K288</f>
        <v>125269</v>
      </c>
      <c r="L289" s="441"/>
    </row>
    <row r="290" spans="1:14" s="868" customFormat="1" ht="9" customHeight="1" x14ac:dyDescent="0.2">
      <c r="A290" s="1831"/>
      <c r="B290" s="898"/>
      <c r="C290" s="895"/>
      <c r="D290" s="895"/>
      <c r="E290" s="895"/>
      <c r="F290" s="895"/>
      <c r="G290" s="895"/>
      <c r="H290" s="895"/>
      <c r="I290" s="895"/>
      <c r="J290" s="895"/>
      <c r="K290" s="895"/>
      <c r="L290" s="895"/>
      <c r="M290" s="907"/>
      <c r="N290" s="907"/>
    </row>
    <row r="291" spans="1:14" ht="30" customHeight="1" x14ac:dyDescent="0.2">
      <c r="A291" s="2213" t="s">
        <v>150</v>
      </c>
      <c r="B291" s="2217"/>
      <c r="C291" s="891"/>
      <c r="D291" s="892"/>
      <c r="E291" s="892"/>
      <c r="F291" s="892"/>
      <c r="G291" s="892"/>
      <c r="H291" s="892"/>
      <c r="I291" s="892"/>
      <c r="J291" s="892"/>
      <c r="K291" s="892"/>
      <c r="L291" s="893"/>
    </row>
    <row r="292" spans="1:14" ht="18" customHeight="1" x14ac:dyDescent="0.2">
      <c r="A292" s="1822" t="s">
        <v>151</v>
      </c>
      <c r="B292" s="265" t="s">
        <v>668</v>
      </c>
      <c r="C292" s="413"/>
      <c r="D292" s="413"/>
      <c r="E292" s="413"/>
      <c r="F292" s="413"/>
      <c r="G292" s="413"/>
      <c r="H292" s="413"/>
      <c r="I292" s="413"/>
      <c r="J292" s="413"/>
      <c r="K292" s="413"/>
      <c r="L292" s="413"/>
    </row>
    <row r="293" spans="1:14" ht="13.5" customHeight="1" x14ac:dyDescent="0.2">
      <c r="A293" s="1842" t="s">
        <v>716</v>
      </c>
      <c r="B293" s="466"/>
      <c r="C293" s="417"/>
      <c r="D293" s="417"/>
      <c r="E293" s="417"/>
      <c r="F293" s="417"/>
      <c r="G293" s="417"/>
      <c r="H293" s="417"/>
      <c r="I293" s="413"/>
      <c r="J293" s="413"/>
      <c r="K293" s="417"/>
      <c r="L293" s="417"/>
    </row>
    <row r="294" spans="1:14" x14ac:dyDescent="0.2">
      <c r="A294" s="1843" t="s">
        <v>712</v>
      </c>
      <c r="B294" s="270">
        <v>2530</v>
      </c>
      <c r="C294" s="412">
        <v>0</v>
      </c>
      <c r="D294" s="412">
        <v>0</v>
      </c>
      <c r="E294" s="412">
        <v>186902</v>
      </c>
      <c r="F294" s="412">
        <v>38592</v>
      </c>
      <c r="G294" s="412">
        <v>401470</v>
      </c>
      <c r="H294" s="412">
        <v>0</v>
      </c>
      <c r="I294" s="436">
        <v>0</v>
      </c>
      <c r="J294" s="436">
        <v>0</v>
      </c>
      <c r="K294" s="414">
        <f>SUM(C294:J294)</f>
        <v>626964</v>
      </c>
      <c r="L294" s="436">
        <v>671458</v>
      </c>
    </row>
    <row r="295" spans="1:14" ht="13.5" customHeight="1" x14ac:dyDescent="0.2">
      <c r="A295" s="1843"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186902</v>
      </c>
      <c r="F296" s="425">
        <f t="shared" si="23"/>
        <v>38592</v>
      </c>
      <c r="G296" s="425">
        <f t="shared" si="23"/>
        <v>401470</v>
      </c>
      <c r="H296" s="425">
        <f t="shared" si="23"/>
        <v>0</v>
      </c>
      <c r="I296" s="425">
        <f t="shared" si="23"/>
        <v>0</v>
      </c>
      <c r="J296" s="425">
        <f t="shared" si="23"/>
        <v>0</v>
      </c>
      <c r="K296" s="425">
        <f t="shared" si="23"/>
        <v>626964</v>
      </c>
      <c r="L296" s="425">
        <f t="shared" si="23"/>
        <v>671458</v>
      </c>
    </row>
    <row r="297" spans="1:14" ht="18" customHeight="1" thickTop="1" x14ac:dyDescent="0.2">
      <c r="A297" s="1822" t="s">
        <v>152</v>
      </c>
      <c r="B297" s="264" t="s">
        <v>1028</v>
      </c>
      <c r="C297" s="413"/>
      <c r="D297" s="413"/>
      <c r="E297" s="413"/>
      <c r="F297" s="413"/>
      <c r="G297" s="413"/>
      <c r="H297" s="413"/>
      <c r="I297" s="413"/>
      <c r="J297" s="413"/>
      <c r="K297" s="413"/>
      <c r="L297" s="413"/>
    </row>
    <row r="298" spans="1:14" ht="13.5" customHeight="1" x14ac:dyDescent="0.2">
      <c r="A298" s="1827" t="s">
        <v>1069</v>
      </c>
      <c r="B298" s="208"/>
      <c r="C298" s="413"/>
      <c r="D298" s="413"/>
      <c r="E298" s="413"/>
      <c r="F298" s="413"/>
      <c r="G298" s="413"/>
      <c r="H298" s="413"/>
      <c r="I298" s="413"/>
      <c r="J298" s="413"/>
      <c r="K298" s="413"/>
      <c r="L298" s="413"/>
    </row>
    <row r="299" spans="1:14" x14ac:dyDescent="0.2">
      <c r="A299" s="1844" t="s">
        <v>1070</v>
      </c>
      <c r="B299" s="528" t="s">
        <v>658</v>
      </c>
      <c r="C299" s="413"/>
      <c r="D299" s="413"/>
      <c r="E299" s="436">
        <v>0</v>
      </c>
      <c r="F299" s="413"/>
      <c r="G299" s="413"/>
      <c r="H299" s="436">
        <v>0</v>
      </c>
      <c r="I299" s="413"/>
      <c r="J299" s="413"/>
      <c r="K299" s="1057">
        <f>SUM(E299,H299)</f>
        <v>0</v>
      </c>
      <c r="L299" s="436">
        <v>0</v>
      </c>
    </row>
    <row r="300" spans="1:14" x14ac:dyDescent="0.2">
      <c r="A300" s="1812" t="s">
        <v>349</v>
      </c>
      <c r="B300" s="267">
        <v>4120</v>
      </c>
      <c r="C300" s="413"/>
      <c r="D300" s="413"/>
      <c r="E300" s="436">
        <v>0</v>
      </c>
      <c r="F300" s="413"/>
      <c r="G300" s="413"/>
      <c r="H300" s="436">
        <v>0</v>
      </c>
      <c r="I300" s="507"/>
      <c r="J300" s="413"/>
      <c r="K300" s="1057">
        <f>SUM(E300,H300)</f>
        <v>0</v>
      </c>
      <c r="L300" s="412">
        <v>0</v>
      </c>
    </row>
    <row r="301" spans="1:14" x14ac:dyDescent="0.2">
      <c r="A301" s="1812" t="s">
        <v>812</v>
      </c>
      <c r="B301" s="267">
        <v>4140</v>
      </c>
      <c r="C301" s="413"/>
      <c r="D301" s="413"/>
      <c r="E301" s="436">
        <v>0</v>
      </c>
      <c r="F301" s="413"/>
      <c r="G301" s="413"/>
      <c r="H301" s="436">
        <v>0</v>
      </c>
      <c r="I301" s="507"/>
      <c r="J301" s="413"/>
      <c r="K301" s="1057">
        <f>SUM(E301,H301)</f>
        <v>0</v>
      </c>
      <c r="L301" s="412">
        <v>0</v>
      </c>
    </row>
    <row r="302" spans="1:14" ht="12.75" customHeight="1" x14ac:dyDescent="0.2">
      <c r="A302" s="1818"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7" t="s">
        <v>1064</v>
      </c>
      <c r="B304" s="1805" t="s">
        <v>1029</v>
      </c>
      <c r="C304" s="417"/>
      <c r="D304" s="417"/>
      <c r="E304" s="417"/>
      <c r="F304" s="417"/>
      <c r="G304" s="417"/>
      <c r="H304" s="417"/>
      <c r="I304" s="417"/>
      <c r="J304" s="413"/>
      <c r="K304" s="417"/>
      <c r="L304" s="424">
        <v>0</v>
      </c>
    </row>
    <row r="305" spans="1:14" ht="12.75" customHeight="1" thickTop="1" thickBot="1" x14ac:dyDescent="0.25">
      <c r="A305" s="2222" t="s">
        <v>317</v>
      </c>
      <c r="B305" s="2223"/>
      <c r="C305" s="415">
        <f>SUM(C296)</f>
        <v>0</v>
      </c>
      <c r="D305" s="415">
        <f>SUM(D296)</f>
        <v>0</v>
      </c>
      <c r="E305" s="415">
        <f>SUM(E296,E303)</f>
        <v>186902</v>
      </c>
      <c r="F305" s="415">
        <f>SUM(F296)</f>
        <v>38592</v>
      </c>
      <c r="G305" s="415">
        <f>SUM(G296)</f>
        <v>401470</v>
      </c>
      <c r="H305" s="415">
        <f>SUM(H296,H303)</f>
        <v>0</v>
      </c>
      <c r="I305" s="415">
        <f>SUM(I296)</f>
        <v>0</v>
      </c>
      <c r="J305" s="415">
        <f>SUM(J296)</f>
        <v>0</v>
      </c>
      <c r="K305" s="415">
        <f>SUM(K296,K303,K304)</f>
        <v>626964</v>
      </c>
      <c r="L305" s="415">
        <f>SUM(L296,L303,L304)</f>
        <v>671458</v>
      </c>
    </row>
    <row r="306" spans="1:14" ht="23.25" customHeight="1" thickTop="1" x14ac:dyDescent="0.2">
      <c r="A306" s="2218" t="s">
        <v>1177</v>
      </c>
      <c r="B306" s="2219"/>
      <c r="C306" s="419"/>
      <c r="D306" s="419"/>
      <c r="E306" s="419"/>
      <c r="F306" s="419"/>
      <c r="G306" s="419"/>
      <c r="H306" s="419"/>
      <c r="I306" s="419"/>
      <c r="J306" s="419"/>
      <c r="K306" s="430">
        <f>'Revenues 9-14'!H275-'Expenditures 15-22'!K305</f>
        <v>-433006</v>
      </c>
      <c r="L306" s="419"/>
    </row>
    <row r="307" spans="1:14" s="868" customFormat="1" ht="9" customHeight="1" x14ac:dyDescent="0.2">
      <c r="A307" s="1845"/>
      <c r="B307" s="866"/>
      <c r="C307" s="867"/>
      <c r="D307" s="867"/>
      <c r="E307" s="867"/>
      <c r="F307" s="867"/>
      <c r="G307" s="867"/>
      <c r="H307" s="867"/>
      <c r="I307" s="867"/>
      <c r="J307" s="867"/>
      <c r="K307" s="867"/>
      <c r="L307" s="867"/>
      <c r="M307" s="907"/>
      <c r="N307" s="907"/>
    </row>
    <row r="308" spans="1:14" ht="30" customHeight="1" x14ac:dyDescent="0.2">
      <c r="A308" s="2229" t="s">
        <v>156</v>
      </c>
      <c r="B308" s="2230"/>
      <c r="C308" s="878"/>
      <c r="D308" s="879"/>
      <c r="E308" s="879"/>
      <c r="F308" s="879"/>
      <c r="G308" s="879"/>
      <c r="H308" s="879"/>
      <c r="I308" s="879"/>
      <c r="J308" s="879"/>
      <c r="K308" s="879"/>
      <c r="L308" s="880"/>
    </row>
    <row r="309" spans="1:14" s="19" customFormat="1" ht="9" customHeight="1" x14ac:dyDescent="0.2">
      <c r="A309" s="1845"/>
      <c r="B309" s="866"/>
      <c r="C309" s="828"/>
      <c r="D309" s="828"/>
      <c r="E309" s="828"/>
      <c r="F309" s="828"/>
      <c r="G309" s="828"/>
      <c r="H309" s="828"/>
      <c r="I309" s="828"/>
      <c r="J309" s="828"/>
      <c r="K309" s="828"/>
      <c r="L309" s="828"/>
      <c r="M309" s="907"/>
      <c r="N309" s="907"/>
    </row>
    <row r="310" spans="1:14" ht="30" customHeight="1" x14ac:dyDescent="0.2">
      <c r="A310" s="2231" t="s">
        <v>1071</v>
      </c>
      <c r="B310" s="2230"/>
      <c r="C310" s="878"/>
      <c r="D310" s="879"/>
      <c r="E310" s="879"/>
      <c r="F310" s="879"/>
      <c r="G310" s="879"/>
      <c r="H310" s="879"/>
      <c r="I310" s="879"/>
      <c r="J310" s="879"/>
      <c r="K310" s="879"/>
      <c r="L310" s="880"/>
    </row>
    <row r="311" spans="1:14" s="19" customFormat="1" ht="13.5" customHeight="1" x14ac:dyDescent="0.2">
      <c r="A311" s="1846"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34989</v>
      </c>
      <c r="F313" s="436">
        <v>0</v>
      </c>
      <c r="G313" s="436">
        <v>0</v>
      </c>
      <c r="H313" s="436">
        <v>0</v>
      </c>
      <c r="I313" s="436">
        <v>0</v>
      </c>
      <c r="J313" s="436">
        <v>0</v>
      </c>
      <c r="K313" s="1057">
        <f t="shared" ref="K313:K320" si="24">SUM(C313:J313)</f>
        <v>34989</v>
      </c>
      <c r="L313" s="436">
        <v>45000</v>
      </c>
      <c r="M313" s="907"/>
      <c r="N313" s="907"/>
    </row>
    <row r="314" spans="1:14" s="19" customFormat="1" x14ac:dyDescent="0.2">
      <c r="A314" s="889" t="s">
        <v>342</v>
      </c>
      <c r="B314" s="529" t="s">
        <v>323</v>
      </c>
      <c r="C314" s="436">
        <v>0</v>
      </c>
      <c r="D314" s="436">
        <v>0</v>
      </c>
      <c r="E314" s="436">
        <v>9941</v>
      </c>
      <c r="F314" s="436">
        <v>0</v>
      </c>
      <c r="G314" s="436">
        <v>0</v>
      </c>
      <c r="H314" s="436">
        <v>0</v>
      </c>
      <c r="I314" s="436">
        <v>0</v>
      </c>
      <c r="J314" s="436">
        <v>0</v>
      </c>
      <c r="K314" s="1057">
        <f t="shared" si="24"/>
        <v>9941</v>
      </c>
      <c r="L314" s="436">
        <v>18000</v>
      </c>
      <c r="M314" s="907"/>
      <c r="N314" s="907"/>
    </row>
    <row r="315" spans="1:14" s="19" customFormat="1" x14ac:dyDescent="0.2">
      <c r="A315" s="889" t="s">
        <v>274</v>
      </c>
      <c r="B315" s="529" t="s">
        <v>324</v>
      </c>
      <c r="C315" s="436">
        <v>0</v>
      </c>
      <c r="D315" s="436">
        <v>0</v>
      </c>
      <c r="E315" s="436">
        <v>42752</v>
      </c>
      <c r="F315" s="436">
        <v>0</v>
      </c>
      <c r="G315" s="436">
        <v>0</v>
      </c>
      <c r="H315" s="436">
        <v>0</v>
      </c>
      <c r="I315" s="436">
        <v>0</v>
      </c>
      <c r="J315" s="436">
        <v>0</v>
      </c>
      <c r="K315" s="1057">
        <f t="shared" si="24"/>
        <v>42752</v>
      </c>
      <c r="L315" s="436">
        <v>42760</v>
      </c>
      <c r="M315" s="907"/>
      <c r="N315" s="907"/>
    </row>
    <row r="316" spans="1:14" s="19" customFormat="1" x14ac:dyDescent="0.2">
      <c r="A316" s="889" t="s">
        <v>817</v>
      </c>
      <c r="B316" s="529" t="s">
        <v>325</v>
      </c>
      <c r="C316" s="436">
        <v>0</v>
      </c>
      <c r="D316" s="436">
        <v>0</v>
      </c>
      <c r="E316" s="436">
        <v>68699</v>
      </c>
      <c r="F316" s="436">
        <v>0</v>
      </c>
      <c r="G316" s="436">
        <v>0</v>
      </c>
      <c r="H316" s="436">
        <v>0</v>
      </c>
      <c r="I316" s="436">
        <v>0</v>
      </c>
      <c r="J316" s="436">
        <v>0</v>
      </c>
      <c r="K316" s="1057">
        <f t="shared" si="24"/>
        <v>68699</v>
      </c>
      <c r="L316" s="436">
        <v>66900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394252</v>
      </c>
      <c r="D318" s="436">
        <v>129143</v>
      </c>
      <c r="E318" s="436">
        <v>0</v>
      </c>
      <c r="F318" s="436">
        <v>0</v>
      </c>
      <c r="G318" s="436">
        <v>0</v>
      </c>
      <c r="H318" s="436">
        <v>0</v>
      </c>
      <c r="I318" s="436">
        <v>0</v>
      </c>
      <c r="J318" s="436">
        <v>0</v>
      </c>
      <c r="K318" s="1057">
        <f t="shared" si="24"/>
        <v>523395</v>
      </c>
      <c r="L318" s="436">
        <v>504597</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25249</v>
      </c>
      <c r="F320" s="436">
        <v>0</v>
      </c>
      <c r="G320" s="436">
        <v>0</v>
      </c>
      <c r="H320" s="436">
        <v>0</v>
      </c>
      <c r="I320" s="436">
        <v>0</v>
      </c>
      <c r="J320" s="436">
        <v>0</v>
      </c>
      <c r="K320" s="1057">
        <f t="shared" si="24"/>
        <v>25249</v>
      </c>
      <c r="L320" s="436">
        <v>25000</v>
      </c>
      <c r="M320" s="907"/>
      <c r="N320" s="907"/>
    </row>
    <row r="321" spans="1:14" s="19" customFormat="1" x14ac:dyDescent="0.2">
      <c r="A321" s="1847"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7"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8" t="s">
        <v>833</v>
      </c>
      <c r="B323" s="532" t="s">
        <v>668</v>
      </c>
      <c r="C323" s="1058">
        <f>SUM(C312:C322)</f>
        <v>394252</v>
      </c>
      <c r="D323" s="1058">
        <f t="shared" ref="D323:J323" si="25">SUM(D312:D322)</f>
        <v>129143</v>
      </c>
      <c r="E323" s="1058">
        <f t="shared" si="25"/>
        <v>181630</v>
      </c>
      <c r="F323" s="1058">
        <f t="shared" si="25"/>
        <v>0</v>
      </c>
      <c r="G323" s="1058">
        <f t="shared" si="25"/>
        <v>0</v>
      </c>
      <c r="H323" s="1058">
        <f t="shared" si="25"/>
        <v>0</v>
      </c>
      <c r="I323" s="1058">
        <f t="shared" si="25"/>
        <v>0</v>
      </c>
      <c r="J323" s="1058">
        <f t="shared" si="25"/>
        <v>0</v>
      </c>
      <c r="K323" s="1058">
        <f>SUM(K312:K322)</f>
        <v>705025</v>
      </c>
      <c r="L323" s="1058">
        <f>SUM(L312:L322)</f>
        <v>702257</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7" t="s">
        <v>719</v>
      </c>
      <c r="B325" s="208"/>
      <c r="C325" s="413"/>
      <c r="D325" s="413"/>
      <c r="E325" s="413"/>
      <c r="F325" s="413"/>
      <c r="G325" s="413"/>
      <c r="H325" s="417"/>
      <c r="I325" s="413"/>
      <c r="J325" s="413"/>
      <c r="K325" s="417"/>
      <c r="L325" s="417"/>
    </row>
    <row r="326" spans="1:14" x14ac:dyDescent="0.2">
      <c r="A326" s="1844" t="s">
        <v>91</v>
      </c>
      <c r="B326" s="528" t="s">
        <v>1073</v>
      </c>
      <c r="C326" s="437"/>
      <c r="D326" s="437"/>
      <c r="E326" s="437"/>
      <c r="F326" s="437"/>
      <c r="G326" s="437"/>
      <c r="H326" s="435">
        <v>0</v>
      </c>
      <c r="I326" s="437"/>
      <c r="J326" s="437"/>
      <c r="K326" s="1057">
        <f>H326</f>
        <v>0</v>
      </c>
      <c r="L326" s="435">
        <v>0</v>
      </c>
    </row>
    <row r="327" spans="1:14" ht="12.75" customHeight="1" x14ac:dyDescent="0.2">
      <c r="A327" s="1844" t="s">
        <v>1391</v>
      </c>
      <c r="B327" s="528" t="s">
        <v>721</v>
      </c>
      <c r="C327" s="437"/>
      <c r="D327" s="437"/>
      <c r="E327" s="437"/>
      <c r="F327" s="437"/>
      <c r="G327" s="437"/>
      <c r="H327" s="435">
        <v>0</v>
      </c>
      <c r="I327" s="437"/>
      <c r="J327" s="437"/>
      <c r="K327" s="1057">
        <f>H327</f>
        <v>0</v>
      </c>
      <c r="L327" s="435">
        <v>0</v>
      </c>
    </row>
    <row r="328" spans="1:14" x14ac:dyDescent="0.2">
      <c r="A328" s="1812" t="s">
        <v>1074</v>
      </c>
      <c r="B328" s="114">
        <v>5150</v>
      </c>
      <c r="C328" s="437"/>
      <c r="D328" s="437"/>
      <c r="E328" s="437"/>
      <c r="F328" s="437"/>
      <c r="G328" s="437"/>
      <c r="H328" s="436">
        <v>0</v>
      </c>
      <c r="I328" s="437"/>
      <c r="J328" s="437"/>
      <c r="K328" s="1057">
        <f>H328</f>
        <v>0</v>
      </c>
      <c r="L328" s="436">
        <v>0</v>
      </c>
    </row>
    <row r="329" spans="1:14" ht="20.25" customHeight="1" thickBot="1" x14ac:dyDescent="0.25">
      <c r="A329" s="1866"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7" t="s">
        <v>1076</v>
      </c>
      <c r="B330" s="1805" t="s">
        <v>1029</v>
      </c>
      <c r="C330" s="413"/>
      <c r="D330" s="413"/>
      <c r="E330" s="507"/>
      <c r="F330" s="433"/>
      <c r="G330" s="433"/>
      <c r="H330" s="507"/>
      <c r="I330" s="507"/>
      <c r="J330" s="433"/>
      <c r="K330" s="507"/>
      <c r="L330" s="424">
        <v>0</v>
      </c>
    </row>
    <row r="331" spans="1:14" ht="12.75" customHeight="1" thickTop="1" thickBot="1" x14ac:dyDescent="0.25">
      <c r="A331" s="1863" t="s">
        <v>595</v>
      </c>
      <c r="B331" s="1867"/>
      <c r="C331" s="1058">
        <f>SUM(C323)</f>
        <v>394252</v>
      </c>
      <c r="D331" s="1058">
        <f t="shared" ref="D331:J331" si="26">SUM(D323)</f>
        <v>129143</v>
      </c>
      <c r="E331" s="1058">
        <f t="shared" si="26"/>
        <v>181630</v>
      </c>
      <c r="F331" s="1058">
        <f t="shared" si="26"/>
        <v>0</v>
      </c>
      <c r="G331" s="1058">
        <f t="shared" si="26"/>
        <v>0</v>
      </c>
      <c r="H331" s="1058">
        <f>SUM(H323,H329)</f>
        <v>0</v>
      </c>
      <c r="I331" s="1058">
        <f t="shared" si="26"/>
        <v>0</v>
      </c>
      <c r="J331" s="1058">
        <f t="shared" si="26"/>
        <v>0</v>
      </c>
      <c r="K331" s="1058">
        <f>SUM(K323,K329)</f>
        <v>705025</v>
      </c>
      <c r="L331" s="425">
        <f>SUM(L323,L329,L330)</f>
        <v>702257</v>
      </c>
    </row>
    <row r="332" spans="1:14" ht="12.75" customHeight="1" thickTop="1" x14ac:dyDescent="0.2">
      <c r="A332" s="2220" t="s">
        <v>1177</v>
      </c>
      <c r="B332" s="2221"/>
      <c r="C332" s="413"/>
      <c r="D332" s="413"/>
      <c r="E332" s="413"/>
      <c r="F332" s="413"/>
      <c r="G332" s="413"/>
      <c r="H332" s="413"/>
      <c r="I332" s="413"/>
      <c r="J332" s="413"/>
      <c r="K332" s="1061">
        <f>'Revenues 9-14'!J275-'Expenditures 15-22'!K331</f>
        <v>-107481</v>
      </c>
      <c r="L332" s="413"/>
    </row>
    <row r="333" spans="1:14" s="868" customFormat="1" ht="6" customHeight="1" x14ac:dyDescent="0.2">
      <c r="A333" s="1831"/>
      <c r="B333" s="896"/>
      <c r="C333" s="895"/>
      <c r="D333" s="895"/>
      <c r="E333" s="895"/>
      <c r="F333" s="895"/>
      <c r="G333" s="895"/>
      <c r="H333" s="895"/>
      <c r="I333" s="895"/>
      <c r="J333" s="895"/>
      <c r="K333" s="895"/>
      <c r="L333" s="895"/>
      <c r="M333" s="907"/>
      <c r="N333" s="907"/>
    </row>
    <row r="334" spans="1:14" s="2" customFormat="1" ht="30" customHeight="1" x14ac:dyDescent="0.2">
      <c r="A334" s="2212" t="s">
        <v>1142</v>
      </c>
      <c r="B334" s="2107"/>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9" t="s">
        <v>716</v>
      </c>
      <c r="B336" s="207"/>
      <c r="C336" s="417"/>
      <c r="D336" s="417"/>
      <c r="E336" s="417"/>
      <c r="F336" s="417"/>
      <c r="G336" s="417"/>
      <c r="H336" s="417"/>
      <c r="I336" s="413"/>
      <c r="J336" s="413"/>
      <c r="K336" s="417"/>
      <c r="L336" s="417"/>
    </row>
    <row r="337" spans="1:14" x14ac:dyDescent="0.2">
      <c r="A337" s="1812" t="s">
        <v>5</v>
      </c>
      <c r="B337" s="267">
        <v>2530</v>
      </c>
      <c r="C337" s="412">
        <v>0</v>
      </c>
      <c r="D337" s="412">
        <v>0</v>
      </c>
      <c r="E337" s="412">
        <v>20452</v>
      </c>
      <c r="F337" s="412">
        <v>0</v>
      </c>
      <c r="G337" s="412">
        <v>97260</v>
      </c>
      <c r="H337" s="412">
        <v>0</v>
      </c>
      <c r="I337" s="436">
        <v>0</v>
      </c>
      <c r="J337" s="436">
        <v>0</v>
      </c>
      <c r="K337" s="414">
        <f>SUM(C337:J337)</f>
        <v>117712</v>
      </c>
      <c r="L337" s="412">
        <v>217200</v>
      </c>
    </row>
    <row r="338" spans="1:14" x14ac:dyDescent="0.2">
      <c r="A338" s="1812" t="s">
        <v>221</v>
      </c>
      <c r="B338" s="267">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20452</v>
      </c>
      <c r="F339" s="415">
        <f t="shared" si="27"/>
        <v>0</v>
      </c>
      <c r="G339" s="415">
        <f t="shared" si="27"/>
        <v>97260</v>
      </c>
      <c r="H339" s="415">
        <f t="shared" si="27"/>
        <v>0</v>
      </c>
      <c r="I339" s="415">
        <f t="shared" si="27"/>
        <v>0</v>
      </c>
      <c r="J339" s="415">
        <f t="shared" si="27"/>
        <v>0</v>
      </c>
      <c r="K339" s="415">
        <f t="shared" si="27"/>
        <v>117712</v>
      </c>
      <c r="L339" s="415">
        <f t="shared" si="27"/>
        <v>217200</v>
      </c>
    </row>
    <row r="340" spans="1:14" ht="12.75" customHeight="1" thickTop="1" x14ac:dyDescent="0.2">
      <c r="A340" s="1820"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20452</v>
      </c>
      <c r="F341" s="415">
        <f t="shared" si="28"/>
        <v>0</v>
      </c>
      <c r="G341" s="415">
        <f t="shared" si="28"/>
        <v>97260</v>
      </c>
      <c r="H341" s="415">
        <f t="shared" si="28"/>
        <v>0</v>
      </c>
      <c r="I341" s="415">
        <f t="shared" si="28"/>
        <v>0</v>
      </c>
      <c r="J341" s="415">
        <f t="shared" si="28"/>
        <v>0</v>
      </c>
      <c r="K341" s="415">
        <f t="shared" si="28"/>
        <v>117712</v>
      </c>
      <c r="L341" s="415">
        <f t="shared" si="28"/>
        <v>217200</v>
      </c>
    </row>
    <row r="342" spans="1:14" s="16" customFormat="1" ht="18" customHeight="1" thickTop="1" x14ac:dyDescent="0.2">
      <c r="A342" s="1822" t="s">
        <v>729</v>
      </c>
      <c r="B342" s="1868" t="s">
        <v>1028</v>
      </c>
      <c r="C342" s="413"/>
      <c r="D342" s="413"/>
      <c r="E342" s="413"/>
      <c r="F342" s="413"/>
      <c r="G342" s="413"/>
      <c r="H342" s="413"/>
      <c r="I342" s="413"/>
      <c r="J342" s="413"/>
      <c r="K342" s="413"/>
      <c r="L342" s="413"/>
      <c r="M342" s="15"/>
      <c r="N342" s="15"/>
    </row>
    <row r="343" spans="1:14" ht="23.25" thickBot="1" x14ac:dyDescent="0.25">
      <c r="A343" s="1850"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2" t="s">
        <v>1124</v>
      </c>
      <c r="B345" s="1868" t="s">
        <v>582</v>
      </c>
      <c r="C345" s="413"/>
      <c r="D345" s="413"/>
      <c r="E345" s="413"/>
      <c r="F345" s="413"/>
      <c r="G345" s="413"/>
      <c r="H345" s="413"/>
      <c r="I345" s="413"/>
      <c r="J345" s="413"/>
      <c r="K345" s="413"/>
      <c r="L345" s="413"/>
      <c r="M345" s="15"/>
      <c r="N345" s="15"/>
    </row>
    <row r="346" spans="1:14" s="16" customFormat="1" ht="13.5" customHeight="1" x14ac:dyDescent="0.2">
      <c r="A346" s="1827" t="s">
        <v>731</v>
      </c>
      <c r="B346" s="208"/>
      <c r="C346" s="413"/>
      <c r="D346" s="413"/>
      <c r="E346" s="413"/>
      <c r="F346" s="413"/>
      <c r="G346" s="413"/>
      <c r="H346" s="413"/>
      <c r="I346" s="413"/>
      <c r="J346" s="413"/>
      <c r="K346" s="417"/>
      <c r="L346" s="417"/>
      <c r="M346" s="15"/>
      <c r="N346" s="15"/>
    </row>
    <row r="347" spans="1:14" x14ac:dyDescent="0.2">
      <c r="A347" s="1812" t="s">
        <v>91</v>
      </c>
      <c r="B347" s="267">
        <v>5110</v>
      </c>
      <c r="C347" s="413"/>
      <c r="D347" s="413"/>
      <c r="E347" s="413"/>
      <c r="F347" s="413"/>
      <c r="G347" s="413"/>
      <c r="H347" s="436">
        <v>0</v>
      </c>
      <c r="I347" s="413"/>
      <c r="J347" s="413"/>
      <c r="K347" s="414">
        <f>SUM(C347:J347)</f>
        <v>0</v>
      </c>
      <c r="L347" s="412">
        <v>0</v>
      </c>
    </row>
    <row r="348" spans="1:14" ht="12.75" customHeight="1" x14ac:dyDescent="0.2">
      <c r="A348" s="1813"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0"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1"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3" t="s">
        <v>595</v>
      </c>
      <c r="B354" s="471"/>
      <c r="C354" s="415">
        <f>SUM(C341,C344,C352,C353)</f>
        <v>0</v>
      </c>
      <c r="D354" s="415">
        <f t="shared" ref="D354:K354" si="29">SUM(D341,D344,D352,D353)</f>
        <v>0</v>
      </c>
      <c r="E354" s="415">
        <f t="shared" si="29"/>
        <v>20452</v>
      </c>
      <c r="F354" s="415">
        <f t="shared" si="29"/>
        <v>0</v>
      </c>
      <c r="G354" s="415">
        <f t="shared" si="29"/>
        <v>97260</v>
      </c>
      <c r="H354" s="415">
        <f t="shared" si="29"/>
        <v>0</v>
      </c>
      <c r="I354" s="415">
        <f t="shared" si="29"/>
        <v>0</v>
      </c>
      <c r="J354" s="415">
        <f t="shared" si="29"/>
        <v>0</v>
      </c>
      <c r="K354" s="415">
        <f t="shared" si="29"/>
        <v>117712</v>
      </c>
      <c r="L354" s="415">
        <f>SUM(L341,L344,L352,L353)</f>
        <v>217200</v>
      </c>
    </row>
    <row r="355" spans="1:14" ht="23.25" thickTop="1" x14ac:dyDescent="0.2">
      <c r="A355" s="1851" t="s">
        <v>1177</v>
      </c>
      <c r="B355" s="469"/>
      <c r="C355" s="432"/>
      <c r="D355" s="432"/>
      <c r="E355" s="419"/>
      <c r="F355" s="419"/>
      <c r="G355" s="419"/>
      <c r="H355" s="419"/>
      <c r="I355" s="419"/>
      <c r="J355" s="417"/>
      <c r="K355" s="414">
        <f>'Revenues 9-14'!K275-'Expenditures 15-22'!K354</f>
        <v>-44325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7" t="str">
        <f>"District's Accounting Basis is " &amp;AUDITCHECK!D29</f>
        <v>District's Accounting Basis is CASH</v>
      </c>
      <c r="B1" s="2238"/>
      <c r="C1" s="937" t="s">
        <v>1314</v>
      </c>
      <c r="D1" s="2232" t="s">
        <v>1315</v>
      </c>
      <c r="E1" s="2233"/>
      <c r="F1" s="2233"/>
      <c r="G1" s="2233"/>
      <c r="H1" s="2233"/>
      <c r="I1" s="2233"/>
      <c r="J1" s="2233"/>
      <c r="K1" s="2233"/>
      <c r="L1" s="2234"/>
      <c r="M1" s="2235" t="s">
        <v>214</v>
      </c>
      <c r="N1" s="2236"/>
    </row>
    <row r="2" spans="1:16" ht="13.5" customHeight="1" x14ac:dyDescent="0.2">
      <c r="A2" s="2239"/>
      <c r="B2" s="224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1" t="s">
        <v>1066</v>
      </c>
      <c r="B3" s="1892"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7">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7">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7">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7">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7">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7">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7">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7">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7">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7">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7">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7">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7">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7">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7">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7">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7">
        <f>SUM('Revenues 9-14'!C246:K246)</f>
        <v>0</v>
      </c>
      <c r="D21" s="436"/>
      <c r="E21" s="436"/>
      <c r="F21" s="436"/>
      <c r="G21" s="436"/>
      <c r="H21" s="436"/>
      <c r="I21" s="436"/>
      <c r="J21" s="436"/>
      <c r="K21" s="507"/>
      <c r="L21" s="1717">
        <f t="shared" si="0"/>
        <v>0</v>
      </c>
      <c r="M21" s="1123"/>
      <c r="N21" s="1123"/>
      <c r="O21" s="156"/>
      <c r="P21" s="156"/>
    </row>
    <row r="22" spans="1:16" x14ac:dyDescent="0.2">
      <c r="A22" s="803" t="s">
        <v>870</v>
      </c>
      <c r="B22" s="799">
        <v>4869</v>
      </c>
      <c r="C22" s="1717">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7">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7">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7">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7">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7">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7">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7">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7">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7">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7">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7">
        <f>SUM('Revenues 9-14'!C258:K258)</f>
        <v>0</v>
      </c>
      <c r="D33" s="690"/>
      <c r="E33" s="690"/>
      <c r="F33" s="690"/>
      <c r="G33" s="690"/>
      <c r="H33" s="690"/>
      <c r="I33" s="690"/>
      <c r="J33" s="690"/>
      <c r="K33" s="507"/>
      <c r="L33" s="747">
        <f t="shared" si="0"/>
        <v>0</v>
      </c>
      <c r="M33" s="1124"/>
      <c r="N33" s="1124"/>
      <c r="O33" s="156"/>
      <c r="P33" s="156"/>
    </row>
    <row r="34" spans="1:16" ht="13.5" thickBot="1" x14ac:dyDescent="0.25">
      <c r="A34" s="2026"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6"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3"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8" t="s">
        <v>1269</v>
      </c>
      <c r="C47" s="34"/>
      <c r="D47" s="1709"/>
      <c r="E47" s="1709"/>
      <c r="F47" s="1709"/>
      <c r="H47" s="1043"/>
    </row>
    <row r="48" spans="1:16" x14ac:dyDescent="0.2">
      <c r="A48" s="34"/>
      <c r="B48" s="1710" t="s">
        <v>1268</v>
      </c>
      <c r="C48" s="1708"/>
      <c r="D48" s="1709"/>
      <c r="E48" s="1709"/>
      <c r="F48" s="1709"/>
      <c r="G48" s="1232"/>
      <c r="H48" s="1032"/>
    </row>
    <row r="49" spans="1:13" x14ac:dyDescent="0.2">
      <c r="B49" s="1030"/>
      <c r="C49" s="58"/>
      <c r="D49" s="55"/>
    </row>
    <row r="50" spans="1:13" x14ac:dyDescent="0.2">
      <c r="B50" s="2241"/>
      <c r="C50" s="2242"/>
      <c r="D50" s="2242"/>
      <c r="E50" s="2242"/>
      <c r="F50" s="2242"/>
      <c r="G50" s="2242"/>
      <c r="H50" s="2242"/>
      <c r="I50" s="2242"/>
      <c r="J50" s="2243"/>
      <c r="K50" s="2243"/>
      <c r="L50" s="2243"/>
      <c r="M50" s="2244"/>
    </row>
    <row r="51" spans="1:13" x14ac:dyDescent="0.2">
      <c r="B51" s="2245"/>
      <c r="C51" s="2246"/>
      <c r="D51" s="2246"/>
      <c r="E51" s="2246"/>
      <c r="F51" s="2246"/>
      <c r="G51" s="2246"/>
      <c r="H51" s="2246"/>
      <c r="I51" s="2246"/>
      <c r="J51" s="2247"/>
      <c r="K51" s="2247"/>
      <c r="L51" s="2247"/>
      <c r="M51" s="2248"/>
    </row>
    <row r="52" spans="1:13" x14ac:dyDescent="0.2">
      <c r="B52" s="2245"/>
      <c r="C52" s="2246"/>
      <c r="D52" s="2246"/>
      <c r="E52" s="2246"/>
      <c r="F52" s="2246"/>
      <c r="G52" s="2246"/>
      <c r="H52" s="2246"/>
      <c r="I52" s="2246"/>
      <c r="J52" s="2247"/>
      <c r="K52" s="2247"/>
      <c r="L52" s="2247"/>
      <c r="M52" s="2248"/>
    </row>
    <row r="53" spans="1:13" x14ac:dyDescent="0.2">
      <c r="B53" s="2245"/>
      <c r="C53" s="2246"/>
      <c r="D53" s="2246"/>
      <c r="E53" s="2246"/>
      <c r="F53" s="2246"/>
      <c r="G53" s="2246"/>
      <c r="H53" s="2246"/>
      <c r="I53" s="2246"/>
      <c r="J53" s="2247"/>
      <c r="K53" s="2247"/>
      <c r="L53" s="2247"/>
      <c r="M53" s="2248"/>
    </row>
    <row r="54" spans="1:13" x14ac:dyDescent="0.2">
      <c r="B54" s="2245"/>
      <c r="C54" s="2246"/>
      <c r="D54" s="2246"/>
      <c r="E54" s="2246"/>
      <c r="F54" s="2246"/>
      <c r="G54" s="2246"/>
      <c r="H54" s="2246"/>
      <c r="I54" s="2246"/>
      <c r="J54" s="2247"/>
      <c r="K54" s="2247"/>
      <c r="L54" s="2247"/>
      <c r="M54" s="2248"/>
    </row>
    <row r="55" spans="1:13" ht="21.75" customHeight="1" x14ac:dyDescent="0.2">
      <c r="B55" s="2249"/>
      <c r="C55" s="2250"/>
      <c r="D55" s="2250"/>
      <c r="E55" s="2250"/>
      <c r="F55" s="2250"/>
      <c r="G55" s="2250"/>
      <c r="H55" s="2250"/>
      <c r="I55" s="2250"/>
      <c r="J55" s="2250"/>
      <c r="K55" s="2250"/>
      <c r="L55" s="2250"/>
      <c r="M55" s="225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2" t="s">
        <v>1975</v>
      </c>
      <c r="B2" s="833" t="s">
        <v>1941</v>
      </c>
      <c r="C2" s="1080" t="s">
        <v>1942</v>
      </c>
      <c r="D2" s="1080" t="s">
        <v>1943</v>
      </c>
      <c r="E2" s="1080" t="s">
        <v>1944</v>
      </c>
      <c r="F2" s="1080" t="s">
        <v>1945</v>
      </c>
    </row>
    <row r="3" spans="1:6" ht="12" customHeight="1" x14ac:dyDescent="0.2">
      <c r="A3" s="2253"/>
      <c r="B3" s="547"/>
      <c r="C3" s="831"/>
      <c r="D3" s="832" t="s">
        <v>295</v>
      </c>
      <c r="E3" s="831"/>
      <c r="F3" s="832" t="s">
        <v>296</v>
      </c>
    </row>
    <row r="4" spans="1:6" ht="13.7" customHeight="1" x14ac:dyDescent="0.2">
      <c r="A4" s="545" t="s">
        <v>1375</v>
      </c>
      <c r="B4" s="560">
        <f>'Revenues 9-14'!C5</f>
        <v>2710814</v>
      </c>
      <c r="C4" s="512">
        <v>1319809</v>
      </c>
      <c r="D4" s="561">
        <f>B4-C4</f>
        <v>1391005</v>
      </c>
      <c r="E4" s="512">
        <v>2923349</v>
      </c>
      <c r="F4" s="561">
        <f>E4-C4</f>
        <v>1603540</v>
      </c>
    </row>
    <row r="5" spans="1:6" ht="13.7" customHeight="1" x14ac:dyDescent="0.2">
      <c r="A5" s="545" t="s">
        <v>1038</v>
      </c>
      <c r="B5" s="560">
        <f>'Revenues 9-14'!D5</f>
        <v>364433</v>
      </c>
      <c r="C5" s="512">
        <v>177470</v>
      </c>
      <c r="D5" s="561">
        <f t="shared" ref="D5:D18" si="0">B5-C5</f>
        <v>186963</v>
      </c>
      <c r="E5" s="512">
        <v>393092</v>
      </c>
      <c r="F5" s="561">
        <f>E5-C5</f>
        <v>215622</v>
      </c>
    </row>
    <row r="6" spans="1:6" ht="13.7" customHeight="1" x14ac:dyDescent="0.2">
      <c r="A6" s="545" t="s">
        <v>480</v>
      </c>
      <c r="B6" s="560">
        <f>'Revenues 9-14'!E5</f>
        <v>610307</v>
      </c>
      <c r="C6" s="512">
        <v>360974</v>
      </c>
      <c r="D6" s="561">
        <f t="shared" si="0"/>
        <v>249333</v>
      </c>
      <c r="E6" s="512">
        <v>799550</v>
      </c>
      <c r="F6" s="561">
        <f t="shared" ref="F6:F18" si="1">E6-C6</f>
        <v>438576</v>
      </c>
    </row>
    <row r="7" spans="1:6" ht="13.7" customHeight="1" x14ac:dyDescent="0.2">
      <c r="A7" s="545" t="s">
        <v>162</v>
      </c>
      <c r="B7" s="560">
        <f>'Revenues 9-14'!F5</f>
        <v>174928</v>
      </c>
      <c r="C7" s="512">
        <v>85186</v>
      </c>
      <c r="D7" s="561">
        <f t="shared" si="0"/>
        <v>89742</v>
      </c>
      <c r="E7" s="512">
        <v>188684</v>
      </c>
      <c r="F7" s="561">
        <f t="shared" si="1"/>
        <v>103498</v>
      </c>
    </row>
    <row r="8" spans="1:6" ht="13.7" customHeight="1" x14ac:dyDescent="0.2">
      <c r="A8" s="545" t="s">
        <v>1405</v>
      </c>
      <c r="B8" s="560">
        <f>'Revenues 9-14'!G5</f>
        <v>231751</v>
      </c>
      <c r="C8" s="512">
        <v>110599</v>
      </c>
      <c r="D8" s="561">
        <f t="shared" si="0"/>
        <v>121152</v>
      </c>
      <c r="E8" s="512">
        <v>244975</v>
      </c>
      <c r="F8" s="561">
        <f t="shared" si="1"/>
        <v>134376</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72887</v>
      </c>
      <c r="C10" s="512">
        <v>35494</v>
      </c>
      <c r="D10" s="561">
        <f t="shared" si="0"/>
        <v>37393</v>
      </c>
      <c r="E10" s="512">
        <v>78618</v>
      </c>
      <c r="F10" s="561">
        <f t="shared" si="1"/>
        <v>43124</v>
      </c>
    </row>
    <row r="11" spans="1:6" x14ac:dyDescent="0.2">
      <c r="A11" s="545" t="s">
        <v>478</v>
      </c>
      <c r="B11" s="560">
        <f>'Revenues 9-14'!J5</f>
        <v>589332</v>
      </c>
      <c r="C11" s="512">
        <v>288921</v>
      </c>
      <c r="D11" s="561">
        <f t="shared" si="0"/>
        <v>300411</v>
      </c>
      <c r="E11" s="512">
        <v>639954</v>
      </c>
      <c r="F11" s="561">
        <f t="shared" si="1"/>
        <v>351033</v>
      </c>
    </row>
    <row r="12" spans="1:6" ht="13.7" customHeight="1" x14ac:dyDescent="0.2">
      <c r="A12" s="545" t="s">
        <v>164</v>
      </c>
      <c r="B12" s="560">
        <f>'Revenues 9-14'!K5</f>
        <v>72887</v>
      </c>
      <c r="C12" s="512">
        <v>35494</v>
      </c>
      <c r="D12" s="561">
        <f t="shared" si="0"/>
        <v>37393</v>
      </c>
      <c r="E12" s="512">
        <v>78618</v>
      </c>
      <c r="F12" s="561">
        <f t="shared" si="1"/>
        <v>43124</v>
      </c>
    </row>
    <row r="13" spans="1:6" ht="13.7" customHeight="1" x14ac:dyDescent="0.2">
      <c r="A13" s="545" t="s">
        <v>1112</v>
      </c>
      <c r="B13" s="560">
        <f>SUM('Revenues 9-14'!C6:D6)</f>
        <v>72886</v>
      </c>
      <c r="C13" s="512">
        <v>35494</v>
      </c>
      <c r="D13" s="561">
        <f t="shared" si="0"/>
        <v>37392</v>
      </c>
      <c r="E13" s="512">
        <v>78618</v>
      </c>
      <c r="F13" s="561">
        <f t="shared" si="1"/>
        <v>43124</v>
      </c>
    </row>
    <row r="14" spans="1:6" ht="13.7" customHeight="1" x14ac:dyDescent="0.2">
      <c r="A14" s="545" t="s">
        <v>479</v>
      </c>
      <c r="B14" s="560">
        <f>SUM('Revenues 9-14'!C7:D7,'Revenues 9-14'!F7:H7)</f>
        <v>29155</v>
      </c>
      <c r="C14" s="512">
        <v>14198</v>
      </c>
      <c r="D14" s="561">
        <f t="shared" si="0"/>
        <v>14957</v>
      </c>
      <c r="E14" s="512">
        <v>31447</v>
      </c>
      <c r="F14" s="561">
        <f t="shared" si="1"/>
        <v>17249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146125</v>
      </c>
      <c r="C16" s="512">
        <v>69994</v>
      </c>
      <c r="D16" s="561">
        <f t="shared" si="0"/>
        <v>76131</v>
      </c>
      <c r="E16" s="512">
        <v>155036</v>
      </c>
      <c r="F16" s="561">
        <f t="shared" si="1"/>
        <v>85042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5075505</v>
      </c>
      <c r="C19" s="562">
        <f>SUM(C4:C18)</f>
        <v>2533633</v>
      </c>
      <c r="D19" s="562">
        <f>SUM(D4:D18)</f>
        <v>2541872</v>
      </c>
      <c r="E19" s="562">
        <f>SUM(E4:E18)</f>
        <v>5611941</v>
      </c>
      <c r="F19" s="562">
        <f>SUM(F4:F18)</f>
        <v>3078308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5"/>
    </row>
    <row r="2" spans="1:7" ht="33.75" customHeight="1" x14ac:dyDescent="0.2">
      <c r="A2" s="2282" t="s">
        <v>1977</v>
      </c>
      <c r="B2" s="2283"/>
      <c r="C2" s="1624" t="s">
        <v>1946</v>
      </c>
      <c r="D2" s="1624" t="s">
        <v>1947</v>
      </c>
      <c r="E2" s="1624" t="s">
        <v>1948</v>
      </c>
      <c r="F2" s="1624" t="s">
        <v>1949</v>
      </c>
    </row>
    <row r="3" spans="1:7" ht="23.25" customHeight="1" x14ac:dyDescent="0.2">
      <c r="A3" s="2287" t="s">
        <v>1328</v>
      </c>
      <c r="B3" s="2288"/>
      <c r="C3" s="2278"/>
      <c r="D3" s="2279"/>
      <c r="E3" s="2279"/>
      <c r="F3" s="2280"/>
    </row>
    <row r="4" spans="1:7" ht="12.75" customHeight="1" thickBot="1" x14ac:dyDescent="0.25">
      <c r="A4" s="2267" t="s">
        <v>734</v>
      </c>
      <c r="B4" s="2284"/>
      <c r="C4" s="925"/>
      <c r="D4" s="925"/>
      <c r="E4" s="925"/>
      <c r="F4" s="1599">
        <f>SUM(C4+D4)-E4</f>
        <v>0</v>
      </c>
    </row>
    <row r="5" spans="1:7" ht="13.5" thickTop="1" x14ac:dyDescent="0.2">
      <c r="A5" s="2285" t="s">
        <v>1324</v>
      </c>
      <c r="B5" s="2270"/>
      <c r="C5" s="2262"/>
      <c r="D5" s="2263"/>
      <c r="E5" s="2263"/>
      <c r="F5" s="2264"/>
    </row>
    <row r="6" spans="1:7" ht="12.75" customHeight="1" thickBot="1" x14ac:dyDescent="0.25">
      <c r="A6" s="754" t="s">
        <v>67</v>
      </c>
      <c r="B6" s="753"/>
      <c r="C6" s="1600"/>
      <c r="D6" s="512"/>
      <c r="E6" s="1600"/>
      <c r="F6" s="1599">
        <f t="shared" ref="F6:F14" si="0">SUM(C6+D6)-E6</f>
        <v>0</v>
      </c>
    </row>
    <row r="7" spans="1:7" ht="12.75" customHeight="1" thickTop="1" thickBot="1" x14ac:dyDescent="0.25">
      <c r="A7" s="754" t="s">
        <v>7</v>
      </c>
      <c r="B7" s="753"/>
      <c r="C7" s="1600"/>
      <c r="D7" s="512"/>
      <c r="E7" s="1600"/>
      <c r="F7" s="1599">
        <f t="shared" si="0"/>
        <v>0</v>
      </c>
    </row>
    <row r="8" spans="1:7" ht="12.75" customHeight="1" thickTop="1" thickBot="1" x14ac:dyDescent="0.25">
      <c r="A8" s="754" t="s">
        <v>601</v>
      </c>
      <c r="B8" s="753"/>
      <c r="C8" s="1600"/>
      <c r="D8" s="512"/>
      <c r="E8" s="1600"/>
      <c r="F8" s="1599">
        <f t="shared" si="0"/>
        <v>0</v>
      </c>
    </row>
    <row r="9" spans="1:7" ht="12.75" customHeight="1" thickTop="1" thickBot="1" x14ac:dyDescent="0.25">
      <c r="A9" s="754" t="s">
        <v>602</v>
      </c>
      <c r="B9" s="753"/>
      <c r="C9" s="1600"/>
      <c r="D9" s="512"/>
      <c r="E9" s="1600"/>
      <c r="F9" s="1599">
        <f t="shared" si="0"/>
        <v>0</v>
      </c>
    </row>
    <row r="10" spans="1:7" ht="12.75" customHeight="1" thickTop="1" thickBot="1" x14ac:dyDescent="0.25">
      <c r="A10" s="754" t="s">
        <v>603</v>
      </c>
      <c r="B10" s="753"/>
      <c r="C10" s="1600"/>
      <c r="D10" s="512"/>
      <c r="E10" s="1600"/>
      <c r="F10" s="1599">
        <f t="shared" si="0"/>
        <v>0</v>
      </c>
    </row>
    <row r="11" spans="1:7" ht="12.75" customHeight="1" thickTop="1" thickBot="1" x14ac:dyDescent="0.25">
      <c r="A11" s="754" t="s">
        <v>386</v>
      </c>
      <c r="B11" s="753"/>
      <c r="C11" s="1600"/>
      <c r="D11" s="512"/>
      <c r="E11" s="1600"/>
      <c r="F11" s="1599">
        <f t="shared" si="0"/>
        <v>0</v>
      </c>
    </row>
    <row r="12" spans="1:7" ht="12.75" customHeight="1" thickTop="1" thickBot="1" x14ac:dyDescent="0.25">
      <c r="A12" s="754" t="s">
        <v>1378</v>
      </c>
      <c r="B12" s="753"/>
      <c r="C12" s="1600"/>
      <c r="D12" s="512"/>
      <c r="E12" s="1600"/>
      <c r="F12" s="1599">
        <f t="shared" si="0"/>
        <v>0</v>
      </c>
    </row>
    <row r="13" spans="1:7" ht="12.75" customHeight="1" thickTop="1" thickBot="1" x14ac:dyDescent="0.25">
      <c r="A13" s="754" t="s">
        <v>454</v>
      </c>
      <c r="B13" s="753"/>
      <c r="C13" s="1600"/>
      <c r="D13" s="512"/>
      <c r="E13" s="1600"/>
      <c r="F13" s="1599">
        <f t="shared" si="0"/>
        <v>0</v>
      </c>
    </row>
    <row r="14" spans="1:7" ht="12.75" customHeight="1" thickTop="1" thickBot="1" x14ac:dyDescent="0.25">
      <c r="A14" s="1788" t="s">
        <v>527</v>
      </c>
      <c r="B14" s="753"/>
      <c r="C14" s="1600"/>
      <c r="D14" s="512"/>
      <c r="E14" s="1600"/>
      <c r="F14" s="1599">
        <f t="shared" si="0"/>
        <v>0</v>
      </c>
    </row>
    <row r="15" spans="1:7" ht="14.25" thickTop="1" thickBot="1" x14ac:dyDescent="0.25">
      <c r="A15" s="2286" t="s">
        <v>735</v>
      </c>
      <c r="B15" s="2268"/>
      <c r="C15" s="1599">
        <f>SUM(C6:C14)</f>
        <v>0</v>
      </c>
      <c r="D15" s="1599">
        <f>SUM(D6:D14)</f>
        <v>0</v>
      </c>
      <c r="E15" s="1599">
        <f>SUM(E6:E14)</f>
        <v>0</v>
      </c>
      <c r="F15" s="1599">
        <f>SUM(F6:F14)</f>
        <v>0</v>
      </c>
      <c r="G15" s="685"/>
    </row>
    <row r="16" spans="1:7" s="56" customFormat="1" ht="13.5" thickTop="1" x14ac:dyDescent="0.2">
      <c r="A16" s="2281" t="s">
        <v>1325</v>
      </c>
      <c r="B16" s="2270"/>
      <c r="C16" s="2262"/>
      <c r="D16" s="2263"/>
      <c r="E16" s="2263"/>
      <c r="F16" s="2264"/>
    </row>
    <row r="17" spans="1:11" ht="12.75" customHeight="1" thickBot="1" x14ac:dyDescent="0.25">
      <c r="A17" s="2260" t="s">
        <v>67</v>
      </c>
      <c r="B17" s="2261"/>
      <c r="C17" s="1600"/>
      <c r="D17" s="512"/>
      <c r="E17" s="1600"/>
      <c r="F17" s="1599">
        <f>SUM(C17+D17)-E17</f>
        <v>0</v>
      </c>
    </row>
    <row r="18" spans="1:11" ht="12.75" customHeight="1" thickTop="1" thickBot="1" x14ac:dyDescent="0.25">
      <c r="A18" s="2260" t="s">
        <v>7</v>
      </c>
      <c r="B18" s="2261"/>
      <c r="C18" s="1600"/>
      <c r="D18" s="512"/>
      <c r="E18" s="1600"/>
      <c r="F18" s="1599">
        <f>SUM(C18+D18)-E18</f>
        <v>0</v>
      </c>
    </row>
    <row r="19" spans="1:11" ht="12.75" customHeight="1" thickTop="1" thickBot="1" x14ac:dyDescent="0.25">
      <c r="A19" s="2260" t="s">
        <v>454</v>
      </c>
      <c r="B19" s="2261"/>
      <c r="C19" s="1600"/>
      <c r="D19" s="512"/>
      <c r="E19" s="1600"/>
      <c r="F19" s="1599">
        <f>SUM(C19+D19)-E19</f>
        <v>0</v>
      </c>
    </row>
    <row r="20" spans="1:11" ht="12.75" customHeight="1" thickTop="1" thickBot="1" x14ac:dyDescent="0.25">
      <c r="A20" s="2265" t="s">
        <v>527</v>
      </c>
      <c r="B20" s="2266"/>
      <c r="C20" s="1600"/>
      <c r="D20" s="512"/>
      <c r="E20" s="1600"/>
      <c r="F20" s="1599">
        <f>SUM(C20+D20)-E20</f>
        <v>0</v>
      </c>
    </row>
    <row r="21" spans="1:11" ht="14.25" thickTop="1" thickBot="1" x14ac:dyDescent="0.25">
      <c r="A21" s="2267" t="s">
        <v>736</v>
      </c>
      <c r="B21" s="2268"/>
      <c r="C21" s="1599">
        <f>SUM(C17:C20)</f>
        <v>0</v>
      </c>
      <c r="D21" s="1599">
        <f>SUM(D17:D20)</f>
        <v>0</v>
      </c>
      <c r="E21" s="1599">
        <f>SUM(E17:E20)</f>
        <v>0</v>
      </c>
      <c r="F21" s="1599">
        <f>SUM(F17:F20)</f>
        <v>0</v>
      </c>
      <c r="G21" s="685"/>
    </row>
    <row r="22" spans="1:11" ht="13.5" thickTop="1" x14ac:dyDescent="0.2">
      <c r="A22" s="2269" t="s">
        <v>1326</v>
      </c>
      <c r="B22" s="2270"/>
      <c r="C22" s="2262"/>
      <c r="D22" s="2263"/>
      <c r="E22" s="2263"/>
      <c r="F22" s="2264"/>
    </row>
    <row r="23" spans="1:11" ht="23.25" customHeight="1" thickBot="1" x14ac:dyDescent="0.25">
      <c r="A23" s="2267" t="s">
        <v>737</v>
      </c>
      <c r="B23" s="2268"/>
      <c r="C23" s="925"/>
      <c r="D23" s="925"/>
      <c r="E23" s="925"/>
      <c r="F23" s="1599">
        <f>SUM(C23+D23)-E23</f>
        <v>0</v>
      </c>
      <c r="G23" s="685"/>
    </row>
    <row r="24" spans="1:11" ht="13.5" thickTop="1" x14ac:dyDescent="0.2">
      <c r="A24" s="2269" t="s">
        <v>1327</v>
      </c>
      <c r="B24" s="2270"/>
      <c r="C24" s="2262"/>
      <c r="D24" s="2263"/>
      <c r="E24" s="2263"/>
      <c r="F24" s="2264"/>
    </row>
    <row r="25" spans="1:11" ht="13.5" thickBot="1" x14ac:dyDescent="0.25">
      <c r="A25" s="2267" t="s">
        <v>738</v>
      </c>
      <c r="B25" s="2273"/>
      <c r="C25" s="925"/>
      <c r="D25" s="925"/>
      <c r="E25" s="925"/>
      <c r="F25" s="1599">
        <f>SUM(C25+D25)-E25</f>
        <v>0</v>
      </c>
      <c r="G25" s="685"/>
    </row>
    <row r="26" spans="1:11" ht="13.5" thickTop="1" x14ac:dyDescent="0.2">
      <c r="A26" s="2274" t="s">
        <v>762</v>
      </c>
      <c r="B26" s="2270"/>
      <c r="C26" s="1601"/>
      <c r="D26" s="1601"/>
      <c r="E26" s="1601"/>
      <c r="F26" s="1602"/>
    </row>
    <row r="27" spans="1:11" ht="13.5" thickBot="1" x14ac:dyDescent="0.25">
      <c r="A27" s="2267" t="s">
        <v>1260</v>
      </c>
      <c r="B27" s="2275"/>
      <c r="C27" s="512"/>
      <c r="D27" s="512"/>
      <c r="E27" s="512"/>
      <c r="F27" s="1599">
        <f>SUM(C27+D27)-E27</f>
        <v>0</v>
      </c>
      <c r="G27" s="685"/>
    </row>
    <row r="28" spans="1:11" ht="7.5" customHeight="1" thickTop="1" x14ac:dyDescent="0.2">
      <c r="A28" s="548"/>
    </row>
    <row r="29" spans="1:11" ht="23.25" customHeight="1" x14ac:dyDescent="0.2">
      <c r="A29" s="2271" t="s">
        <v>685</v>
      </c>
      <c r="B29" s="2272"/>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2105</v>
      </c>
      <c r="B31" s="658">
        <v>40725</v>
      </c>
      <c r="C31" s="1097">
        <v>2600000</v>
      </c>
      <c r="D31" s="1605">
        <v>1</v>
      </c>
      <c r="E31" s="1097">
        <v>1365000</v>
      </c>
      <c r="F31" s="1097"/>
      <c r="G31" s="1097"/>
      <c r="H31" s="1097">
        <v>435000</v>
      </c>
      <c r="I31" s="1098">
        <f>((E31+F31)-H31)+G31</f>
        <v>930000</v>
      </c>
      <c r="J31" s="1097">
        <f>I31-252788</f>
        <v>677212</v>
      </c>
      <c r="K31" s="118"/>
    </row>
    <row r="32" spans="1:11" ht="12" customHeight="1" x14ac:dyDescent="0.2">
      <c r="A32" s="1099" t="s">
        <v>2113</v>
      </c>
      <c r="B32" s="658">
        <v>42411</v>
      </c>
      <c r="C32" s="1097">
        <v>4230000</v>
      </c>
      <c r="D32" s="1605">
        <v>6</v>
      </c>
      <c r="E32" s="1097"/>
      <c r="F32" s="1097">
        <v>4225000</v>
      </c>
      <c r="G32" s="1097">
        <v>5000</v>
      </c>
      <c r="H32" s="1097"/>
      <c r="I32" s="1098">
        <f>((E32+F32)-H32)+G32</f>
        <v>4230000</v>
      </c>
      <c r="J32" s="1097">
        <f>I32-197372</f>
        <v>4032628</v>
      </c>
      <c r="K32" s="118"/>
    </row>
    <row r="33" spans="1:11" ht="12" customHeight="1" x14ac:dyDescent="0.2">
      <c r="A33" s="1099" t="s">
        <v>2106</v>
      </c>
      <c r="B33" s="658">
        <v>41852</v>
      </c>
      <c r="C33" s="1097">
        <v>38700</v>
      </c>
      <c r="D33" s="1605">
        <v>7</v>
      </c>
      <c r="E33" s="1097">
        <v>19376</v>
      </c>
      <c r="F33" s="1097"/>
      <c r="G33" s="1097"/>
      <c r="H33" s="1097">
        <v>9547</v>
      </c>
      <c r="I33" s="1098">
        <f t="shared" ref="I33:I48" si="1">((E33+F33)-H33)+G33</f>
        <v>9829</v>
      </c>
      <c r="J33" s="1097">
        <v>9829</v>
      </c>
      <c r="K33" s="118"/>
    </row>
    <row r="34" spans="1:11" ht="12" customHeight="1" x14ac:dyDescent="0.2">
      <c r="A34" s="1099" t="s">
        <v>2106</v>
      </c>
      <c r="B34" s="658">
        <v>42123</v>
      </c>
      <c r="C34" s="1097">
        <v>25497</v>
      </c>
      <c r="D34" s="1605">
        <v>7</v>
      </c>
      <c r="E34" s="1097">
        <v>25497</v>
      </c>
      <c r="F34" s="1097"/>
      <c r="G34" s="1097"/>
      <c r="H34" s="1097">
        <v>6841</v>
      </c>
      <c r="I34" s="1098">
        <f t="shared" si="1"/>
        <v>18656</v>
      </c>
      <c r="J34" s="1097">
        <v>18656</v>
      </c>
      <c r="K34" s="117"/>
    </row>
    <row r="35" spans="1:11" ht="12" customHeight="1" x14ac:dyDescent="0.2">
      <c r="A35" s="1099" t="s">
        <v>2106</v>
      </c>
      <c r="B35" s="658">
        <v>42516</v>
      </c>
      <c r="C35" s="1100">
        <v>16894</v>
      </c>
      <c r="D35" s="1605">
        <v>7</v>
      </c>
      <c r="E35" s="1100"/>
      <c r="F35" s="1100"/>
      <c r="G35" s="1100">
        <v>16984</v>
      </c>
      <c r="H35" s="1100">
        <v>271</v>
      </c>
      <c r="I35" s="1098">
        <f t="shared" si="1"/>
        <v>16713</v>
      </c>
      <c r="J35" s="1100">
        <v>16713</v>
      </c>
      <c r="K35" s="117"/>
    </row>
    <row r="36" spans="1:11" ht="12" customHeight="1" x14ac:dyDescent="0.2">
      <c r="A36" s="1099" t="s">
        <v>2128</v>
      </c>
      <c r="B36" s="658">
        <v>42332</v>
      </c>
      <c r="C36" s="1097">
        <v>4275000</v>
      </c>
      <c r="D36" s="1605">
        <v>8</v>
      </c>
      <c r="E36" s="1097"/>
      <c r="F36" s="1097">
        <v>4275000</v>
      </c>
      <c r="G36" s="1097">
        <v>-4275000</v>
      </c>
      <c r="H36" s="1097"/>
      <c r="I36" s="1098">
        <f t="shared" si="1"/>
        <v>0</v>
      </c>
      <c r="J36" s="1097"/>
      <c r="K36" s="122"/>
    </row>
    <row r="37" spans="1:11" ht="12" customHeight="1" x14ac:dyDescent="0.2">
      <c r="A37" s="1099" t="s">
        <v>2114</v>
      </c>
      <c r="B37" s="658"/>
      <c r="C37" s="436"/>
      <c r="D37" s="1606"/>
      <c r="E37" s="436"/>
      <c r="F37" s="436"/>
      <c r="G37" s="436"/>
      <c r="H37" s="436"/>
      <c r="I37" s="1098">
        <f t="shared" si="1"/>
        <v>0</v>
      </c>
      <c r="J37" s="436">
        <v>-9796</v>
      </c>
      <c r="K37" s="117"/>
    </row>
    <row r="38" spans="1:11" ht="12" customHeight="1" x14ac:dyDescent="0.2">
      <c r="A38" s="1099"/>
      <c r="B38" s="658"/>
      <c r="C38" s="1097"/>
      <c r="D38" s="1603"/>
      <c r="E38" s="1101"/>
      <c r="F38" s="1101"/>
      <c r="G38" s="1101"/>
      <c r="H38" s="1101"/>
      <c r="I38" s="1098">
        <f t="shared" si="1"/>
        <v>0</v>
      </c>
      <c r="J38" s="1102" t="s">
        <v>303</v>
      </c>
      <c r="K38" s="131"/>
    </row>
    <row r="39" spans="1:11" ht="12" customHeight="1" x14ac:dyDescent="0.2">
      <c r="A39" s="1099"/>
      <c r="B39" s="658"/>
      <c r="C39" s="1097"/>
      <c r="D39" s="1603"/>
      <c r="E39" s="1101"/>
      <c r="F39" s="1101"/>
      <c r="G39" s="1101"/>
      <c r="H39" s="1101"/>
      <c r="I39" s="1098">
        <f t="shared" si="1"/>
        <v>0</v>
      </c>
      <c r="J39" s="1102"/>
      <c r="K39" s="131"/>
    </row>
    <row r="40" spans="1:11" ht="12" customHeight="1" x14ac:dyDescent="0.2">
      <c r="A40" s="1099"/>
      <c r="B40" s="658"/>
      <c r="C40" s="1097"/>
      <c r="D40" s="1603"/>
      <c r="E40" s="1101"/>
      <c r="F40" s="1101"/>
      <c r="G40" s="1101"/>
      <c r="H40" s="1101"/>
      <c r="I40" s="1098">
        <f t="shared" si="1"/>
        <v>0</v>
      </c>
      <c r="J40" s="1102"/>
      <c r="K40" s="131"/>
    </row>
    <row r="41" spans="1:11" ht="12" customHeight="1" x14ac:dyDescent="0.2">
      <c r="A41" s="1099"/>
      <c r="B41" s="658"/>
      <c r="C41" s="1097"/>
      <c r="D41" s="1603"/>
      <c r="E41" s="1101"/>
      <c r="F41" s="1101"/>
      <c r="G41" s="1101"/>
      <c r="H41" s="1101"/>
      <c r="I41" s="1098">
        <f t="shared" si="1"/>
        <v>0</v>
      </c>
      <c r="J41" s="1102"/>
      <c r="K41" s="131"/>
    </row>
    <row r="42" spans="1:11" ht="12" customHeight="1" x14ac:dyDescent="0.2">
      <c r="A42" s="1099"/>
      <c r="B42" s="658"/>
      <c r="C42" s="1097"/>
      <c r="D42" s="1603"/>
      <c r="E42" s="1101"/>
      <c r="F42" s="1101"/>
      <c r="G42" s="1101"/>
      <c r="H42" s="1101"/>
      <c r="I42" s="1098">
        <f t="shared" si="1"/>
        <v>0</v>
      </c>
      <c r="J42" s="1102"/>
      <c r="K42" s="131"/>
    </row>
    <row r="43" spans="1:11" ht="12" customHeight="1" x14ac:dyDescent="0.2">
      <c r="A43" s="1099"/>
      <c r="B43" s="658"/>
      <c r="C43" s="1097"/>
      <c r="D43" s="1603"/>
      <c r="E43" s="1101"/>
      <c r="F43" s="1101"/>
      <c r="G43" s="1101"/>
      <c r="H43" s="1101"/>
      <c r="I43" s="1098">
        <f t="shared" si="1"/>
        <v>0</v>
      </c>
      <c r="J43" s="1102"/>
      <c r="K43" s="131"/>
    </row>
    <row r="44" spans="1:11" ht="12" customHeight="1" x14ac:dyDescent="0.2">
      <c r="A44" s="1099"/>
      <c r="B44" s="658"/>
      <c r="C44" s="1097"/>
      <c r="D44" s="1605"/>
      <c r="E44" s="1097"/>
      <c r="F44" s="1097"/>
      <c r="G44" s="1097"/>
      <c r="H44" s="1097"/>
      <c r="I44" s="1098">
        <f t="shared" si="1"/>
        <v>0</v>
      </c>
      <c r="J44" s="1097"/>
      <c r="K44" s="117"/>
    </row>
    <row r="45" spans="1:11" ht="12" customHeight="1" x14ac:dyDescent="0.2">
      <c r="A45" s="1099"/>
      <c r="B45" s="658"/>
      <c r="C45" s="1097"/>
      <c r="D45" s="1605"/>
      <c r="E45" s="1097"/>
      <c r="F45" s="1097"/>
      <c r="G45" s="1097"/>
      <c r="H45" s="1097"/>
      <c r="I45" s="1098">
        <f t="shared" si="1"/>
        <v>0</v>
      </c>
      <c r="J45" s="1097"/>
      <c r="K45" s="117"/>
    </row>
    <row r="46" spans="1:11" ht="12" customHeight="1" x14ac:dyDescent="0.2">
      <c r="A46" s="1099"/>
      <c r="B46" s="658"/>
      <c r="C46" s="1097"/>
      <c r="D46" s="1605"/>
      <c r="E46" s="1097"/>
      <c r="F46" s="1097"/>
      <c r="G46" s="1097"/>
      <c r="H46" s="1097"/>
      <c r="I46" s="1098">
        <f t="shared" si="1"/>
        <v>0</v>
      </c>
      <c r="J46" s="1097"/>
      <c r="K46" s="117"/>
    </row>
    <row r="47" spans="1:11" ht="12" customHeight="1" x14ac:dyDescent="0.2">
      <c r="A47" s="1099"/>
      <c r="B47" s="658"/>
      <c r="C47" s="1100"/>
      <c r="D47" s="1605"/>
      <c r="E47" s="1100"/>
      <c r="F47" s="1100"/>
      <c r="G47" s="1100"/>
      <c r="H47" s="1100"/>
      <c r="I47" s="1098">
        <f t="shared" si="1"/>
        <v>0</v>
      </c>
      <c r="J47" s="1100"/>
      <c r="K47" s="117"/>
    </row>
    <row r="48" spans="1:11" ht="12" customHeight="1" x14ac:dyDescent="0.2">
      <c r="A48" s="1099"/>
      <c r="B48" s="658"/>
      <c r="C48" s="1097"/>
      <c r="D48" s="1605"/>
      <c r="E48" s="1097"/>
      <c r="F48" s="1097"/>
      <c r="G48" s="1097"/>
      <c r="H48" s="1097"/>
      <c r="I48" s="1098">
        <f t="shared" si="1"/>
        <v>0</v>
      </c>
      <c r="J48" s="1097"/>
      <c r="K48" s="117"/>
    </row>
    <row r="49" spans="1:11" ht="12" customHeight="1" x14ac:dyDescent="0.2">
      <c r="A49" s="1099"/>
      <c r="B49" s="658"/>
      <c r="C49" s="1098">
        <f>SUM(C31:C48)</f>
        <v>11186091</v>
      </c>
      <c r="D49" s="1604"/>
      <c r="E49" s="1098">
        <f t="shared" ref="E49:J49" si="2">SUM(E31:E48)</f>
        <v>1409873</v>
      </c>
      <c r="F49" s="1098">
        <f t="shared" si="2"/>
        <v>8500000</v>
      </c>
      <c r="G49" s="1098">
        <f t="shared" si="2"/>
        <v>-4253016</v>
      </c>
      <c r="H49" s="1098">
        <f t="shared" si="2"/>
        <v>451659</v>
      </c>
      <c r="I49" s="1098">
        <f t="shared" si="2"/>
        <v>5205198</v>
      </c>
      <c r="J49" s="1098">
        <f t="shared" si="2"/>
        <v>4745242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4" t="s">
        <v>687</v>
      </c>
      <c r="C52" s="2255"/>
      <c r="D52" s="2255"/>
      <c r="E52" s="124" t="s">
        <v>1011</v>
      </c>
      <c r="F52" s="2256" t="s">
        <v>2111</v>
      </c>
      <c r="G52" s="2257"/>
      <c r="H52" s="118"/>
      <c r="I52" s="118"/>
      <c r="J52" s="121"/>
    </row>
    <row r="53" spans="1:11" ht="11.25" customHeight="1" x14ac:dyDescent="0.2">
      <c r="A53" s="751" t="s">
        <v>1086</v>
      </c>
      <c r="B53" s="125" t="s">
        <v>1127</v>
      </c>
      <c r="C53" s="121"/>
      <c r="D53" s="117"/>
      <c r="E53" s="124" t="s">
        <v>587</v>
      </c>
      <c r="F53" s="2258" t="s">
        <v>2128</v>
      </c>
      <c r="G53" s="2259"/>
      <c r="H53" s="118"/>
      <c r="I53" s="118"/>
      <c r="J53" s="121"/>
    </row>
    <row r="54" spans="1:11" ht="11.25" customHeight="1" x14ac:dyDescent="0.2">
      <c r="A54" s="752" t="s">
        <v>1087</v>
      </c>
      <c r="B54" s="123" t="s">
        <v>1128</v>
      </c>
      <c r="C54" s="121"/>
      <c r="D54" s="117"/>
      <c r="E54" s="124" t="s">
        <v>588</v>
      </c>
      <c r="F54" s="2258"/>
      <c r="G54" s="225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89" t="s">
        <v>1023</v>
      </c>
      <c r="B1" s="2290"/>
      <c r="C1" s="2290"/>
      <c r="D1" s="2290"/>
      <c r="E1" s="2290"/>
      <c r="F1" s="2290"/>
      <c r="G1" s="2291"/>
      <c r="H1" s="1234"/>
      <c r="I1" s="757"/>
      <c r="J1" s="756"/>
    </row>
    <row r="2" spans="1:11" ht="36.75" x14ac:dyDescent="0.2">
      <c r="A2" s="2310" t="s">
        <v>1978</v>
      </c>
      <c r="B2" s="2311"/>
      <c r="C2" s="2311"/>
      <c r="D2" s="2311"/>
      <c r="E2" s="2312"/>
      <c r="F2" s="1884" t="s">
        <v>1077</v>
      </c>
      <c r="G2" s="1885" t="s">
        <v>101</v>
      </c>
      <c r="H2" s="1885" t="s">
        <v>479</v>
      </c>
      <c r="I2" s="1885" t="s">
        <v>1379</v>
      </c>
      <c r="J2" s="1885" t="s">
        <v>1022</v>
      </c>
      <c r="K2" s="1885" t="s">
        <v>145</v>
      </c>
    </row>
    <row r="3" spans="1:11" x14ac:dyDescent="0.2">
      <c r="A3" s="2313" t="s">
        <v>1952</v>
      </c>
      <c r="B3" s="2314"/>
      <c r="C3" s="2314"/>
      <c r="D3" s="2314"/>
      <c r="E3" s="2315"/>
      <c r="F3" s="256"/>
      <c r="G3" s="563"/>
      <c r="H3" s="563"/>
      <c r="I3" s="563"/>
      <c r="J3" s="1211"/>
      <c r="K3" s="1211"/>
    </row>
    <row r="4" spans="1:11" x14ac:dyDescent="0.2">
      <c r="A4" s="2316" t="s">
        <v>434</v>
      </c>
      <c r="B4" s="2317"/>
      <c r="C4" s="2317"/>
      <c r="D4" s="2317"/>
      <c r="E4" s="2255"/>
      <c r="F4" s="550"/>
      <c r="G4" s="571"/>
      <c r="H4" s="570"/>
      <c r="I4" s="571"/>
      <c r="J4" s="1189"/>
      <c r="K4" s="1189"/>
    </row>
    <row r="5" spans="1:11" ht="13.5" customHeight="1" x14ac:dyDescent="0.2">
      <c r="A5" s="2292" t="s">
        <v>1259</v>
      </c>
      <c r="B5" s="2293"/>
      <c r="C5" s="2293"/>
      <c r="D5" s="2293"/>
      <c r="E5" s="2294"/>
      <c r="F5" s="1145" t="s">
        <v>1014</v>
      </c>
      <c r="G5" s="569"/>
      <c r="H5" s="563">
        <v>72886</v>
      </c>
      <c r="I5" s="1208"/>
      <c r="J5" s="1179"/>
      <c r="K5" s="1179"/>
    </row>
    <row r="6" spans="1:11" x14ac:dyDescent="0.2">
      <c r="A6" s="1886" t="s">
        <v>836</v>
      </c>
      <c r="B6" s="1887"/>
      <c r="C6" s="1887"/>
      <c r="D6" s="1887"/>
      <c r="E6" s="1888"/>
      <c r="F6" s="257" t="s">
        <v>1015</v>
      </c>
      <c r="G6" s="563"/>
      <c r="H6" s="563">
        <v>3</v>
      </c>
      <c r="I6" s="563"/>
      <c r="J6" s="1211"/>
      <c r="K6" s="1211"/>
    </row>
    <row r="7" spans="1:11" x14ac:dyDescent="0.2">
      <c r="A7" s="651" t="s">
        <v>282</v>
      </c>
      <c r="B7" s="1889"/>
      <c r="C7" s="1889"/>
      <c r="D7" s="1889"/>
      <c r="E7" s="1890"/>
      <c r="F7" s="1145" t="s">
        <v>1016</v>
      </c>
      <c r="G7" s="571"/>
      <c r="H7" s="571"/>
      <c r="I7" s="571"/>
      <c r="J7" s="1209"/>
      <c r="K7" s="1211">
        <v>15600</v>
      </c>
    </row>
    <row r="8" spans="1:11" x14ac:dyDescent="0.2">
      <c r="A8" s="651" t="s">
        <v>408</v>
      </c>
      <c r="B8" s="1889"/>
      <c r="C8" s="1889"/>
      <c r="D8" s="1889"/>
      <c r="E8" s="1890"/>
      <c r="F8" s="1145" t="s">
        <v>1017</v>
      </c>
      <c r="G8" s="568"/>
      <c r="H8" s="568"/>
      <c r="I8" s="568"/>
      <c r="J8" s="1211">
        <v>188697</v>
      </c>
      <c r="K8" s="1189"/>
    </row>
    <row r="9" spans="1:11" x14ac:dyDescent="0.2">
      <c r="A9" s="651" t="s">
        <v>145</v>
      </c>
      <c r="B9" s="1889"/>
      <c r="C9" s="1889"/>
      <c r="D9" s="1889"/>
      <c r="E9" s="1890"/>
      <c r="F9" s="257" t="s">
        <v>1019</v>
      </c>
      <c r="G9" s="568"/>
      <c r="H9" s="569"/>
      <c r="I9" s="569"/>
      <c r="J9" s="1209"/>
      <c r="K9" s="1211">
        <v>28003</v>
      </c>
    </row>
    <row r="10" spans="1:11" ht="12" customHeight="1" x14ac:dyDescent="0.2">
      <c r="A10" s="2295" t="s">
        <v>1912</v>
      </c>
      <c r="B10" s="2296"/>
      <c r="C10" s="2296"/>
      <c r="D10" s="2296"/>
      <c r="E10" s="2297"/>
      <c r="F10" s="1277" t="s">
        <v>1030</v>
      </c>
      <c r="G10" s="568"/>
      <c r="H10" s="1278"/>
      <c r="I10" s="563"/>
      <c r="J10" s="1211"/>
      <c r="K10" s="1211"/>
    </row>
    <row r="11" spans="1:11" x14ac:dyDescent="0.2">
      <c r="A11" s="2292" t="s">
        <v>167</v>
      </c>
      <c r="B11" s="2293"/>
      <c r="C11" s="2293"/>
      <c r="D11" s="2293"/>
      <c r="E11" s="2294"/>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72889</v>
      </c>
      <c r="I12" s="564">
        <f>SUM(I5:I11)</f>
        <v>0</v>
      </c>
      <c r="J12" s="564">
        <f>SUM(J5:J11)</f>
        <v>188697</v>
      </c>
      <c r="K12" s="564">
        <f>SUM(K5:K11)</f>
        <v>43603</v>
      </c>
    </row>
    <row r="13" spans="1:11" ht="12.75" customHeight="1" thickTop="1" x14ac:dyDescent="0.2">
      <c r="A13" s="2318" t="s">
        <v>435</v>
      </c>
      <c r="B13" s="2319"/>
      <c r="C13" s="2319"/>
      <c r="D13" s="2319"/>
      <c r="E13" s="2320"/>
      <c r="F13" s="1146"/>
      <c r="G13" s="565"/>
      <c r="H13" s="566"/>
      <c r="I13" s="567"/>
      <c r="J13" s="567"/>
      <c r="K13" s="567"/>
    </row>
    <row r="14" spans="1:11" x14ac:dyDescent="0.2">
      <c r="A14" s="2301" t="s">
        <v>535</v>
      </c>
      <c r="B14" s="2301"/>
      <c r="C14" s="2301"/>
      <c r="D14" s="2301"/>
      <c r="E14" s="2302"/>
      <c r="F14" s="258" t="s">
        <v>1020</v>
      </c>
      <c r="G14" s="568"/>
      <c r="H14" s="563">
        <v>72889</v>
      </c>
      <c r="I14" s="569"/>
      <c r="J14" s="1179"/>
      <c r="K14" s="1211">
        <v>43603</v>
      </c>
    </row>
    <row r="15" spans="1:11" x14ac:dyDescent="0.2">
      <c r="A15" s="2293" t="s">
        <v>5</v>
      </c>
      <c r="B15" s="2293"/>
      <c r="C15" s="2293"/>
      <c r="D15" s="2293"/>
      <c r="E15" s="2294"/>
      <c r="F15" s="258" t="s">
        <v>1021</v>
      </c>
      <c r="G15" s="569"/>
      <c r="H15" s="563"/>
      <c r="I15" s="563"/>
      <c r="J15" s="1211">
        <v>188697</v>
      </c>
      <c r="K15" s="1211"/>
    </row>
    <row r="16" spans="1:11" ht="12.75" customHeight="1" x14ac:dyDescent="0.2">
      <c r="A16" s="2293" t="s">
        <v>339</v>
      </c>
      <c r="B16" s="2293"/>
      <c r="C16" s="2293"/>
      <c r="D16" s="2293"/>
      <c r="E16" s="2294"/>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1" t="s">
        <v>433</v>
      </c>
      <c r="B18" s="2322"/>
      <c r="C18" s="2322"/>
      <c r="D18" s="2322"/>
      <c r="E18" s="2323"/>
      <c r="F18" s="258" t="s">
        <v>1107</v>
      </c>
      <c r="G18" s="568"/>
      <c r="H18" s="568"/>
      <c r="I18" s="568"/>
      <c r="J18" s="1211"/>
      <c r="K18" s="1197"/>
    </row>
    <row r="19" spans="1:11" ht="23.25" customHeight="1" x14ac:dyDescent="0.2">
      <c r="A19" s="2293" t="s">
        <v>490</v>
      </c>
      <c r="B19" s="2304"/>
      <c r="C19" s="2304"/>
      <c r="D19" s="2304"/>
      <c r="E19" s="2294"/>
      <c r="F19" s="258" t="s">
        <v>1108</v>
      </c>
      <c r="G19" s="568"/>
      <c r="H19" s="568"/>
      <c r="I19" s="568"/>
      <c r="J19" s="1211"/>
      <c r="K19" s="1197"/>
    </row>
    <row r="20" spans="1:11" ht="12.75" customHeight="1" x14ac:dyDescent="0.2">
      <c r="A20" s="2305" t="s">
        <v>1911</v>
      </c>
      <c r="B20" s="2306"/>
      <c r="C20" s="2306"/>
      <c r="D20" s="2306"/>
      <c r="E20" s="2307"/>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6" t="s">
        <v>1913</v>
      </c>
      <c r="B22" s="2296"/>
      <c r="C22" s="2296"/>
      <c r="D22" s="2296"/>
      <c r="E22" s="2303"/>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72889</v>
      </c>
      <c r="I23" s="564">
        <f>SUM(I14:I16,I21,I22)</f>
        <v>0</v>
      </c>
      <c r="J23" s="564">
        <f>SUM(J14:J16,J21,J22)</f>
        <v>188697</v>
      </c>
      <c r="K23" s="564">
        <f>SUM(K14:K16,K21,K22)</f>
        <v>43603</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298"/>
      <c r="I31" s="2299"/>
      <c r="J31" s="2299"/>
      <c r="K31" s="2299"/>
    </row>
    <row r="32" spans="1:11" x14ac:dyDescent="0.2">
      <c r="A32" s="59"/>
      <c r="B32" s="9"/>
      <c r="C32" s="9"/>
      <c r="D32" s="9"/>
      <c r="E32" s="552"/>
      <c r="F32" s="1152" t="s">
        <v>639</v>
      </c>
      <c r="G32" s="572"/>
      <c r="H32" s="2300"/>
      <c r="I32" s="2299"/>
      <c r="J32" s="2299"/>
      <c r="K32" s="2299"/>
    </row>
    <row r="33" spans="1:11" ht="9.75" customHeight="1" x14ac:dyDescent="0.2">
      <c r="A33" s="1786" t="s">
        <v>1910</v>
      </c>
      <c r="B33" s="113"/>
      <c r="C33" s="113"/>
      <c r="D33" s="113"/>
      <c r="E33" s="113"/>
      <c r="F33" s="113"/>
      <c r="G33" s="573"/>
      <c r="H33" s="2300"/>
      <c r="I33" s="2299"/>
      <c r="J33" s="2299"/>
      <c r="K33" s="2299"/>
    </row>
    <row r="34" spans="1:11" ht="9.75" customHeight="1" x14ac:dyDescent="0.2">
      <c r="A34" s="1787"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6" t="s">
        <v>640</v>
      </c>
      <c r="B41" s="2308"/>
      <c r="C41" s="2308"/>
      <c r="D41" s="2308"/>
      <c r="E41" s="2308"/>
      <c r="F41" s="230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4"/>
      <c r="K1" s="2325"/>
      <c r="L1" s="2325"/>
    </row>
    <row r="2" spans="1:14" ht="48" customHeight="1" x14ac:dyDescent="0.2">
      <c r="A2" s="1877"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1">
        <v>0</v>
      </c>
      <c r="D3" s="1711"/>
      <c r="E3" s="1711"/>
      <c r="F3" s="1063">
        <f>(C3+D3)-E3</f>
        <v>0</v>
      </c>
      <c r="G3" s="637"/>
      <c r="H3" s="1711">
        <v>0</v>
      </c>
      <c r="I3" s="1711"/>
      <c r="J3" s="1711"/>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135920</v>
      </c>
      <c r="D5" s="642">
        <v>61462</v>
      </c>
      <c r="E5" s="642"/>
      <c r="F5" s="1063">
        <f>(C5+D5)-E5</f>
        <v>197382</v>
      </c>
      <c r="G5" s="638"/>
      <c r="H5" s="644"/>
      <c r="I5" s="644"/>
      <c r="J5" s="644"/>
      <c r="K5" s="649"/>
      <c r="L5" s="1062">
        <f>F5-K5</f>
        <v>197382</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9434592</v>
      </c>
      <c r="D8" s="643">
        <v>298614</v>
      </c>
      <c r="E8" s="643"/>
      <c r="F8" s="1063">
        <f>(C8+D8)-E8</f>
        <v>9733206</v>
      </c>
      <c r="G8" s="639">
        <v>50</v>
      </c>
      <c r="H8" s="575">
        <v>6649157</v>
      </c>
      <c r="I8" s="575">
        <v>90191</v>
      </c>
      <c r="J8" s="575"/>
      <c r="K8" s="1062">
        <f>(H8+I8)-J8</f>
        <v>6739348</v>
      </c>
      <c r="L8" s="1062">
        <f>F8-K8</f>
        <v>2993858</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1299170</v>
      </c>
      <c r="D10" s="1064">
        <v>137395</v>
      </c>
      <c r="E10" s="1064"/>
      <c r="F10" s="1065">
        <f>(C10+D10)-E10</f>
        <v>1436565</v>
      </c>
      <c r="G10" s="639">
        <v>20</v>
      </c>
      <c r="H10" s="1066">
        <v>510094</v>
      </c>
      <c r="I10" s="1066">
        <v>63142</v>
      </c>
      <c r="J10" s="1066"/>
      <c r="K10" s="1062">
        <f>(H10+I10)-J10</f>
        <v>573236</v>
      </c>
      <c r="L10" s="1062">
        <f>F10-K10</f>
        <v>863329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1110879</v>
      </c>
      <c r="D12" s="643">
        <v>77304</v>
      </c>
      <c r="E12" s="643">
        <v>103378</v>
      </c>
      <c r="F12" s="1063">
        <f>(C12+D12)-E12</f>
        <v>1084805</v>
      </c>
      <c r="G12" s="639">
        <v>10</v>
      </c>
      <c r="H12" s="575">
        <v>684985</v>
      </c>
      <c r="I12" s="575">
        <v>108480</v>
      </c>
      <c r="J12" s="575">
        <v>103378</v>
      </c>
      <c r="K12" s="1062">
        <f>(H12+I12)-J12</f>
        <v>690087</v>
      </c>
      <c r="L12" s="1062">
        <f>F12-K12</f>
        <v>394718</v>
      </c>
    </row>
    <row r="13" spans="1:14" ht="14.25" thickTop="1" thickBot="1" x14ac:dyDescent="0.25">
      <c r="A13" s="654" t="s">
        <v>1336</v>
      </c>
      <c r="B13" s="286">
        <v>252</v>
      </c>
      <c r="C13" s="643">
        <v>25269</v>
      </c>
      <c r="D13" s="643"/>
      <c r="E13" s="643"/>
      <c r="F13" s="1063">
        <f>(C13+D13)-E13</f>
        <v>25269</v>
      </c>
      <c r="G13" s="639">
        <v>5</v>
      </c>
      <c r="H13" s="575">
        <v>6501</v>
      </c>
      <c r="I13" s="575">
        <v>5053</v>
      </c>
      <c r="J13" s="575"/>
      <c r="K13" s="1062">
        <f>(H13+I13)-J13</f>
        <v>11554</v>
      </c>
      <c r="L13" s="1062">
        <f>F13-K13</f>
        <v>13715</v>
      </c>
    </row>
    <row r="14" spans="1:14" ht="14.25" thickTop="1" thickBot="1" x14ac:dyDescent="0.25">
      <c r="A14" s="654" t="s">
        <v>1337</v>
      </c>
      <c r="B14" s="286">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12005830</v>
      </c>
      <c r="D16" s="645">
        <f>SUM(D3,D5:D6,D8:D10,D12:D15)</f>
        <v>574775</v>
      </c>
      <c r="E16" s="645">
        <f>SUM(E3,E5:E6,E8:E10,E12:E15)</f>
        <v>103378</v>
      </c>
      <c r="F16" s="645">
        <f>SUM(F3,F5:F6,F8:F10,F12:F15)</f>
        <v>12477227</v>
      </c>
      <c r="G16" s="639"/>
      <c r="H16" s="645">
        <f>SUM(H3,H6,H8:H10,H12:H14,)</f>
        <v>7850737</v>
      </c>
      <c r="I16" s="645">
        <f>SUM(I3,I6,I8:I10,I12:I14,)</f>
        <v>266866</v>
      </c>
      <c r="J16" s="645">
        <f>SUM(J3,J6,J8:J10,J12:J14,)</f>
        <v>103378</v>
      </c>
      <c r="K16" s="1063">
        <f>(H16+I16)-J16</f>
        <v>8014225</v>
      </c>
      <c r="L16" s="1063">
        <f>F16-K16</f>
        <v>4463002</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266866</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R29" sqref="R29"/>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29" t="s">
        <v>1984</v>
      </c>
      <c r="B1" s="2330"/>
      <c r="C1" s="2330"/>
      <c r="D1" s="2330"/>
      <c r="E1" s="2330"/>
      <c r="F1" s="2331"/>
      <c r="G1" s="938"/>
    </row>
    <row r="2" spans="1:7" ht="13.5" thickBot="1" x14ac:dyDescent="0.25">
      <c r="A2" s="2332" t="s">
        <v>567</v>
      </c>
      <c r="B2" s="2333"/>
      <c r="C2" s="2333"/>
      <c r="D2" s="2333"/>
      <c r="E2" s="2333"/>
      <c r="F2" s="2334"/>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5"/>
      <c r="B5" s="2336"/>
      <c r="C5" s="2336"/>
      <c r="D5" s="2336"/>
      <c r="E5" s="2336"/>
      <c r="F5" s="2336"/>
    </row>
    <row r="6" spans="1:7" ht="13.5" customHeight="1" thickBot="1" x14ac:dyDescent="0.25">
      <c r="A6" s="2326" t="s">
        <v>1316</v>
      </c>
      <c r="B6" s="2327"/>
      <c r="C6" s="2327"/>
      <c r="D6" s="2327"/>
      <c r="E6" s="2327"/>
      <c r="F6" s="2328"/>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6327048</v>
      </c>
      <c r="G8" s="358"/>
    </row>
    <row r="9" spans="1:7" ht="12" customHeight="1" x14ac:dyDescent="0.2">
      <c r="A9" s="360" t="s">
        <v>539</v>
      </c>
      <c r="B9" s="942" t="s">
        <v>1876</v>
      </c>
      <c r="C9" s="359"/>
      <c r="D9" s="360" t="s">
        <v>591</v>
      </c>
      <c r="E9" s="579"/>
      <c r="F9" s="944">
        <f>'Expenditures 15-22'!K150</f>
        <v>373815</v>
      </c>
      <c r="G9" s="945"/>
    </row>
    <row r="10" spans="1:7" ht="12" customHeight="1" x14ac:dyDescent="0.2">
      <c r="A10" s="360" t="s">
        <v>589</v>
      </c>
      <c r="B10" s="942" t="s">
        <v>1877</v>
      </c>
      <c r="C10" s="359"/>
      <c r="D10" s="360" t="s">
        <v>591</v>
      </c>
      <c r="E10" s="579"/>
      <c r="F10" s="944">
        <f>'Expenditures 15-22'!K168</f>
        <v>506281</v>
      </c>
      <c r="G10" s="945"/>
    </row>
    <row r="11" spans="1:7" ht="12" customHeight="1" x14ac:dyDescent="0.2">
      <c r="A11" s="360" t="s">
        <v>540</v>
      </c>
      <c r="B11" s="942" t="s">
        <v>1878</v>
      </c>
      <c r="C11" s="359"/>
      <c r="D11" s="360" t="s">
        <v>591</v>
      </c>
      <c r="E11" s="579"/>
      <c r="F11" s="944">
        <f>'Expenditures 15-22'!K204</f>
        <v>302403</v>
      </c>
      <c r="G11" s="945"/>
    </row>
    <row r="12" spans="1:7" ht="12" customHeight="1" x14ac:dyDescent="0.2">
      <c r="A12" s="360" t="s">
        <v>541</v>
      </c>
      <c r="B12" s="942" t="s">
        <v>1879</v>
      </c>
      <c r="C12" s="359"/>
      <c r="D12" s="360" t="s">
        <v>591</v>
      </c>
      <c r="E12" s="579"/>
      <c r="F12" s="944">
        <f>'Expenditures 15-22'!K288</f>
        <v>286881</v>
      </c>
      <c r="G12" s="945"/>
    </row>
    <row r="13" spans="1:7" ht="12" customHeight="1" x14ac:dyDescent="0.2">
      <c r="A13" s="360" t="s">
        <v>113</v>
      </c>
      <c r="B13" s="942" t="s">
        <v>1880</v>
      </c>
      <c r="C13" s="359"/>
      <c r="D13" s="360" t="s">
        <v>591</v>
      </c>
      <c r="E13" s="579"/>
      <c r="F13" s="944">
        <f>'Expenditures 15-22'!K331</f>
        <v>705025</v>
      </c>
      <c r="G13" s="946"/>
    </row>
    <row r="14" spans="1:7" ht="12" customHeight="1" thickBot="1" x14ac:dyDescent="0.25">
      <c r="A14" s="947"/>
      <c r="B14" s="580"/>
      <c r="C14" s="581"/>
      <c r="D14" s="1002" t="s">
        <v>591</v>
      </c>
      <c r="E14" s="592" t="s">
        <v>1134</v>
      </c>
      <c r="F14" s="948">
        <f>SUM(F8:F13)</f>
        <v>8501453</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6051</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1044</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256829</v>
      </c>
      <c r="G53" s="358"/>
    </row>
    <row r="54" spans="1:7" ht="12" customHeight="1" x14ac:dyDescent="0.2">
      <c r="A54" s="360" t="s">
        <v>538</v>
      </c>
      <c r="B54" s="360" t="s">
        <v>1888</v>
      </c>
      <c r="C54" s="963" t="s">
        <v>1160</v>
      </c>
      <c r="D54" s="959" t="s">
        <v>1302</v>
      </c>
      <c r="E54" s="579"/>
      <c r="F54" s="1103">
        <f>'Expenditures 15-22'!G114</f>
        <v>58699</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17346</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451659</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78</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791706</v>
      </c>
      <c r="G75" s="358"/>
    </row>
    <row r="76" spans="1:8" s="969" customFormat="1" ht="12" customHeight="1" thickTop="1" thickBot="1" x14ac:dyDescent="0.25">
      <c r="A76" s="585"/>
      <c r="B76" s="583"/>
      <c r="C76" s="584"/>
      <c r="D76" s="968" t="s">
        <v>1862</v>
      </c>
      <c r="E76" s="595"/>
      <c r="F76" s="1109">
        <f>(F14-F75)</f>
        <v>7709747</v>
      </c>
      <c r="G76" s="360"/>
    </row>
    <row r="77" spans="1:8" s="969" customFormat="1" ht="12" customHeight="1" thickTop="1" x14ac:dyDescent="0.2">
      <c r="A77" s="586"/>
      <c r="B77" s="583"/>
      <c r="C77" s="584"/>
      <c r="D77" s="968" t="s">
        <v>1954</v>
      </c>
      <c r="E77" s="595"/>
      <c r="F77" s="1620">
        <v>604</v>
      </c>
      <c r="G77" s="361"/>
      <c r="H77" s="360"/>
    </row>
    <row r="78" spans="1:8" s="969" customFormat="1" ht="12" customHeight="1" thickBot="1" x14ac:dyDescent="0.25">
      <c r="A78" s="587"/>
      <c r="B78" s="583"/>
      <c r="C78" s="584"/>
      <c r="D78" s="968" t="s">
        <v>1933</v>
      </c>
      <c r="E78" s="595" t="s">
        <v>1134</v>
      </c>
      <c r="F78" s="1110">
        <f>IF(F77&gt;0,F76/F77," Complete Line 77")</f>
        <v>12764.481788079471</v>
      </c>
      <c r="G78" s="360"/>
    </row>
    <row r="79" spans="1:8" s="969" customFormat="1" ht="12" thickTop="1" x14ac:dyDescent="0.2">
      <c r="A79" s="385"/>
      <c r="B79" s="360"/>
      <c r="C79" s="359"/>
      <c r="D79" s="582"/>
      <c r="E79" s="579"/>
      <c r="F79" s="970"/>
      <c r="G79" s="360"/>
    </row>
    <row r="80" spans="1:8" s="969" customFormat="1" ht="12" thickBot="1" x14ac:dyDescent="0.25">
      <c r="A80" s="2326" t="s">
        <v>1317</v>
      </c>
      <c r="B80" s="2327"/>
      <c r="C80" s="2327"/>
      <c r="D80" s="2327"/>
      <c r="E80" s="2327"/>
      <c r="F80" s="2328"/>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102680</v>
      </c>
      <c r="G93" s="977"/>
    </row>
    <row r="94" spans="1:7" ht="12" customHeight="1" x14ac:dyDescent="0.2">
      <c r="A94" s="978" t="s">
        <v>147</v>
      </c>
      <c r="B94" s="978" t="s">
        <v>183</v>
      </c>
      <c r="C94" s="975">
        <v>1700</v>
      </c>
      <c r="D94" s="984" t="str">
        <f>'Revenues 9-14'!A82</f>
        <v>Total District/School Activity Income</v>
      </c>
      <c r="E94" s="386"/>
      <c r="F94" s="1069">
        <f>SUM('Revenues 9-14'!C82,'Revenues 9-14'!D82)</f>
        <v>68364</v>
      </c>
      <c r="G94" s="977"/>
    </row>
    <row r="95" spans="1:7" ht="12" customHeight="1" x14ac:dyDescent="0.2">
      <c r="A95" s="978" t="s">
        <v>538</v>
      </c>
      <c r="B95" s="978" t="s">
        <v>184</v>
      </c>
      <c r="C95" s="975">
        <f>'Revenues 9-14'!B84</f>
        <v>1811</v>
      </c>
      <c r="D95" s="976" t="str">
        <f>'Revenues 9-14'!A84</f>
        <v>Rentals - Regular Textbooks</v>
      </c>
      <c r="E95" s="386"/>
      <c r="F95" s="1069">
        <f>'Revenues 9-14'!C84</f>
        <v>37203</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1386</v>
      </c>
      <c r="G99" s="977"/>
    </row>
    <row r="100" spans="1:7" ht="12" customHeight="1" x14ac:dyDescent="0.2">
      <c r="A100" s="978" t="s">
        <v>147</v>
      </c>
      <c r="B100" s="978" t="s">
        <v>189</v>
      </c>
      <c r="C100" s="975">
        <f>'Revenues 9-14'!B95</f>
        <v>1910</v>
      </c>
      <c r="D100" s="976" t="str">
        <f>'Revenues 9-14'!A95</f>
        <v>Rentals</v>
      </c>
      <c r="E100" s="386"/>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4200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0</v>
      </c>
      <c r="G103" s="977"/>
    </row>
    <row r="104" spans="1:7" ht="12" customHeight="1" x14ac:dyDescent="0.2">
      <c r="A104" s="978" t="s">
        <v>593</v>
      </c>
      <c r="B104" s="978" t="s">
        <v>948</v>
      </c>
      <c r="C104" s="979">
        <v>3100</v>
      </c>
      <c r="D104" s="985" t="str">
        <f>'Revenues 9-14'!A131</f>
        <v>Total Special Education</v>
      </c>
      <c r="E104" s="386"/>
      <c r="F104" s="1069">
        <f>SUM('Revenues 9-14'!C131:D131,'Revenues 9-14'!F131)</f>
        <v>186117</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5352</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1248</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28003</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172969</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750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11033</v>
      </c>
      <c r="G127" s="69"/>
    </row>
    <row r="128" spans="1:7" ht="12" customHeight="1" x14ac:dyDescent="0.2">
      <c r="A128" s="383" t="s">
        <v>769</v>
      </c>
      <c r="B128" s="383" t="s">
        <v>901</v>
      </c>
      <c r="C128" s="993" t="s">
        <v>1160</v>
      </c>
      <c r="D128" s="992" t="str">
        <f>'Revenues 9-14'!A201</f>
        <v>Total Food Service</v>
      </c>
      <c r="E128" s="386"/>
      <c r="F128" s="1069">
        <f>SUM('Revenues 9-14'!C201,'Revenues 9-14'!G201)</f>
        <v>165334</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176139</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0</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24568</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10453</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4912</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1000711</v>
      </c>
    </row>
    <row r="176" spans="1:7" ht="12" customHeight="1" x14ac:dyDescent="0.2">
      <c r="A176" s="588"/>
      <c r="B176" s="589"/>
      <c r="C176" s="590"/>
      <c r="D176" s="1000" t="s">
        <v>1930</v>
      </c>
      <c r="E176" s="1054"/>
      <c r="F176" s="1113">
        <f>'PCTC-OEPP 28-29'!F76-F175</f>
        <v>6709036</v>
      </c>
    </row>
    <row r="177" spans="1:7" ht="12" customHeight="1" x14ac:dyDescent="0.2">
      <c r="A177" s="588"/>
      <c r="B177" s="589"/>
      <c r="C177" s="590"/>
      <c r="D177" s="1000" t="s">
        <v>798</v>
      </c>
      <c r="E177" s="1054"/>
      <c r="F177" s="1113">
        <f>'Cap Outlay Deprec 27'!I18</f>
        <v>266866</v>
      </c>
    </row>
    <row r="178" spans="1:7" ht="12" customHeight="1" x14ac:dyDescent="0.2">
      <c r="A178" s="588"/>
      <c r="B178" s="589"/>
      <c r="C178" s="590"/>
      <c r="D178" s="1000" t="s">
        <v>1932</v>
      </c>
      <c r="E178" s="1054"/>
      <c r="F178" s="1113">
        <f>F176+F177</f>
        <v>6975902</v>
      </c>
    </row>
    <row r="179" spans="1:7" ht="12" customHeight="1" x14ac:dyDescent="0.2">
      <c r="A179" s="588"/>
      <c r="B179" s="591"/>
      <c r="C179" s="590"/>
      <c r="D179" s="1000" t="s">
        <v>1985</v>
      </c>
      <c r="E179" s="1054"/>
      <c r="F179" s="1114">
        <f>'PCTC-OEPP 28-29'!F77</f>
        <v>604</v>
      </c>
      <c r="G179" s="69"/>
    </row>
    <row r="180" spans="1:7" ht="12" customHeight="1" thickBot="1" x14ac:dyDescent="0.25">
      <c r="A180" s="588"/>
      <c r="B180" s="591"/>
      <c r="C180" s="590"/>
      <c r="D180" s="1000" t="s">
        <v>2081</v>
      </c>
      <c r="E180" s="1054" t="s">
        <v>2082</v>
      </c>
      <c r="F180" s="1115">
        <f>F178/F179</f>
        <v>11549.506622516556</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1" t="s">
        <v>1678</v>
      </c>
      <c r="B3" s="847"/>
      <c r="C3" s="847"/>
      <c r="D3" s="847"/>
      <c r="E3" s="854"/>
      <c r="F3" s="854"/>
      <c r="G3" s="848"/>
    </row>
    <row r="4" spans="1:9" ht="12" customHeight="1" x14ac:dyDescent="0.2">
      <c r="A4" s="851" t="s">
        <v>874</v>
      </c>
      <c r="B4" s="850"/>
      <c r="C4" s="850"/>
      <c r="D4" s="850"/>
      <c r="E4" s="855"/>
      <c r="F4" s="856"/>
      <c r="G4" s="857"/>
      <c r="H4" s="22"/>
      <c r="I4" s="22"/>
    </row>
    <row r="5" spans="1:9" s="1707" customFormat="1" ht="57" customHeight="1" x14ac:dyDescent="0.2">
      <c r="A5" s="2337" t="s">
        <v>1691</v>
      </c>
      <c r="B5" s="2338"/>
      <c r="C5" s="2338"/>
      <c r="D5" s="2338"/>
      <c r="E5" s="2338"/>
      <c r="F5" s="2338"/>
      <c r="G5" s="2339"/>
      <c r="H5" s="3"/>
      <c r="I5" s="1706"/>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163373.18</v>
      </c>
      <c r="F10" s="863"/>
      <c r="G10" s="1116"/>
      <c r="H10" s="216"/>
      <c r="I10" s="216"/>
    </row>
    <row r="11" spans="1:9" s="2" customFormat="1" ht="22.5" customHeight="1" x14ac:dyDescent="0.2">
      <c r="A11" s="2342" t="s">
        <v>2071</v>
      </c>
      <c r="B11" s="2343"/>
      <c r="C11" s="2343"/>
      <c r="D11" s="2261"/>
      <c r="E11" s="861">
        <v>16046</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2"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4373268</v>
      </c>
      <c r="F19" s="769"/>
      <c r="G19" s="771">
        <f>'Expenditures 15-22'!K33-SUM('Expenditures 15-22'!G33,'Expenditures 15-22'!I33)+'Expenditures 15-22'!D223</f>
        <v>4373268</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250022</v>
      </c>
      <c r="F21" s="769"/>
      <c r="G21" s="771">
        <f>'Expenditures 15-22'!K42-SUM('Expenditures 15-22'!G42,'Expenditures 15-22'!I42)+'Expenditures 15-22'!K120-SUM('Expenditures 15-22'!G120,'Expenditures 15-22'!I120)+'Expenditures 15-22'!K174-SUM('Expenditures 15-22'!G174,'Expenditures 15-22'!I174)+'Expenditures 15-22'!D232</f>
        <v>250022</v>
      </c>
      <c r="H21" s="287"/>
      <c r="I21" s="216"/>
    </row>
    <row r="22" spans="1:9" s="2" customFormat="1" ht="12" customHeight="1" x14ac:dyDescent="0.2">
      <c r="A22" s="768" t="s">
        <v>663</v>
      </c>
      <c r="B22" s="764"/>
      <c r="C22" s="763">
        <v>2200</v>
      </c>
      <c r="D22" s="769"/>
      <c r="E22" s="770">
        <f>'Expenditures 15-22'!K47-SUM('Expenditures 15-22'!G47,'Expenditures 15-22'!I47)+'Expenditures 15-22'!D237</f>
        <v>226094</v>
      </c>
      <c r="F22" s="769"/>
      <c r="G22" s="771">
        <f>'Expenditures 15-22'!K47-SUM('Expenditures 15-22'!G47,'Expenditures 15-22'!I47)+'Expenditures 15-22'!D237</f>
        <v>226094</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978184</v>
      </c>
      <c r="F23" s="769"/>
      <c r="G23" s="770">
        <f>'Expenditures 15-22'!K53-SUM('Expenditures 15-22'!G53,'Expenditures 15-22'!I53)+'Expenditures 15-22'!D251+'Expenditures 15-22'!K323-SUM('Expenditures 15-22'!G323,'Expenditures 15-22'!I323)</f>
        <v>978184</v>
      </c>
      <c r="H23" s="287"/>
      <c r="I23" s="216"/>
    </row>
    <row r="24" spans="1:9" s="2" customFormat="1" ht="12" customHeight="1" x14ac:dyDescent="0.2">
      <c r="A24" s="768" t="s">
        <v>665</v>
      </c>
      <c r="B24" s="764"/>
      <c r="C24" s="763">
        <v>2400</v>
      </c>
      <c r="D24" s="769"/>
      <c r="E24" s="770">
        <f>'Expenditures 15-22'!K57-SUM('Expenditures 15-22'!G57,'Expenditures 15-22'!I57)+'Expenditures 15-22'!D255</f>
        <v>367794</v>
      </c>
      <c r="F24" s="769"/>
      <c r="G24" s="771">
        <f>'Expenditures 15-22'!K57-SUM('Expenditures 15-22'!G57,'Expenditures 15-22'!I57)+'Expenditures 15-22'!D255</f>
        <v>367794</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136208</v>
      </c>
      <c r="E27" s="770">
        <f>E8</f>
        <v>0</v>
      </c>
      <c r="F27" s="770">
        <f>'Expenditures 15-22'!K60-SUM('Expenditures 15-22'!G60,'Expenditures 15-22'!I60)+'Expenditures 15-22'!D258-E8</f>
        <v>136208</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654987</v>
      </c>
      <c r="F28" s="773">
        <f>'Expenditures 15-22'!K61-SUM('Expenditures 15-22'!G61,'Expenditures 15-22'!I61)+'Expenditures 15-22'!K124-SUM('Expenditures 15-22'!G124,'Expenditures 15-22'!I124)+'Expenditures 15-22'!D260-E9</f>
        <v>654987</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302566</v>
      </c>
      <c r="F29" s="769"/>
      <c r="G29" s="771">
        <f>'Expenditures 15-22'!K62-SUM('Expenditures 15-22'!G62,'Expenditures 15-22'!I62)+'Expenditures 15-22'!K125-SUM('Expenditures 15-22'!G125,'Expenditures 15-22'!I125)+'Expenditures 15-22'!K176-SUM('Expenditures 15-22'!G176,'Expenditures 15-22'!I176)+'Expenditures 15-22'!D261</f>
        <v>302566</v>
      </c>
      <c r="H29" s="395"/>
    </row>
    <row r="30" spans="1:9" ht="12" customHeight="1" x14ac:dyDescent="0.2">
      <c r="A30" s="768" t="s">
        <v>107</v>
      </c>
      <c r="B30" s="766"/>
      <c r="C30" s="763">
        <v>2560</v>
      </c>
      <c r="D30" s="769"/>
      <c r="E30" s="770">
        <f>'Expenditures 15-22'!K63-SUM('Expenditures 15-22'!G63,'Expenditures 15-22'!I63)+'Expenditures 15-22'!D262-E10</f>
        <v>104747.82</v>
      </c>
      <c r="F30" s="769"/>
      <c r="G30" s="770">
        <f>'Expenditures 15-22'!K63-SUM('Expenditures 15-22'!G63,'Expenditures 15-22'!I63)+'Expenditures 15-22'!D262-E10</f>
        <v>104747.82</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5785</v>
      </c>
      <c r="E36" s="770">
        <f>E13</f>
        <v>0</v>
      </c>
      <c r="F36" s="770">
        <f>'Expenditures 15-22'!K70-SUM('Expenditures 15-22'!G70,'Expenditures 15-22'!I70)+'Expenditures 15-22'!D269-E13</f>
        <v>5785</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99269</v>
      </c>
      <c r="F38" s="769"/>
      <c r="G38" s="770">
        <f>'Expenditures 15-22'!K73-SUM('Expenditures 15-22'!G73,'Expenditures 15-22'!I73)+'Expenditures 15-22'!K128-SUM('Expenditures 15-22'!G128,'Expenditures 15-22'!I128)+'Expenditures 15-22'!K177-SUM('Expenditures 15-22'!G177,'Expenditures 15-22'!I177)+'Expenditures 15-22'!D272</f>
        <v>99269</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141993</v>
      </c>
      <c r="E40" s="773">
        <f>SUM(E19:E39)</f>
        <v>7356931.8200000003</v>
      </c>
      <c r="F40" s="773">
        <f>SUM(F19:F39)</f>
        <v>796980</v>
      </c>
      <c r="G40" s="773">
        <f>SUM(G19:G39)</f>
        <v>6701944.8200000003</v>
      </c>
    </row>
    <row r="41" spans="1:7" x14ac:dyDescent="0.2">
      <c r="A41" s="287"/>
      <c r="B41" s="216"/>
      <c r="C41" s="288"/>
      <c r="D41" s="2340" t="s">
        <v>615</v>
      </c>
      <c r="E41" s="2341"/>
      <c r="F41" s="777" t="s">
        <v>616</v>
      </c>
      <c r="G41" s="784"/>
    </row>
    <row r="42" spans="1:7" ht="12" customHeight="1" x14ac:dyDescent="0.2">
      <c r="A42" s="287"/>
      <c r="B42" s="216"/>
      <c r="C42" s="288"/>
      <c r="D42" s="778" t="s">
        <v>562</v>
      </c>
      <c r="E42" s="774">
        <f>D40</f>
        <v>141993</v>
      </c>
      <c r="F42" s="778" t="s">
        <v>564</v>
      </c>
      <c r="G42" s="774">
        <f>F40</f>
        <v>796980</v>
      </c>
    </row>
    <row r="43" spans="1:7" ht="12" customHeight="1" x14ac:dyDescent="0.2">
      <c r="A43" s="287"/>
      <c r="B43" s="216"/>
      <c r="C43" s="288"/>
      <c r="D43" s="778" t="s">
        <v>563</v>
      </c>
      <c r="E43" s="774">
        <f>E40</f>
        <v>7356931.8200000003</v>
      </c>
      <c r="F43" s="778" t="s">
        <v>563</v>
      </c>
      <c r="G43" s="774">
        <f>G40</f>
        <v>6701944.8200000003</v>
      </c>
    </row>
    <row r="44" spans="1:7" ht="12" customHeight="1" x14ac:dyDescent="0.2">
      <c r="A44" s="287"/>
      <c r="B44" s="216"/>
      <c r="C44" s="216"/>
      <c r="D44" s="788" t="s">
        <v>1187</v>
      </c>
      <c r="E44" s="789">
        <f>(E42/E43)</f>
        <v>1.9300573047855159E-2</v>
      </c>
      <c r="F44" s="788" t="s">
        <v>1187</v>
      </c>
      <c r="G44" s="789">
        <f>(G42/G43)</f>
        <v>0.11891772036404202</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R29" sqref="R29"/>
      <selection pane="bottomLeft" activeCell="B8" sqref="B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1711</v>
      </c>
      <c r="B1" s="1987"/>
      <c r="C1" s="1987"/>
      <c r="D1" s="1987"/>
      <c r="E1" s="1988"/>
    </row>
    <row r="2" spans="1:7" ht="14.25" customHeight="1" x14ac:dyDescent="0.2">
      <c r="A2" s="1987" t="s">
        <v>1712</v>
      </c>
      <c r="B2" s="1987"/>
      <c r="C2" s="1987"/>
      <c r="D2" s="1987"/>
      <c r="E2" s="1988"/>
    </row>
    <row r="3" spans="1:7" ht="15" customHeight="1" x14ac:dyDescent="0.2">
      <c r="A3" s="1987" t="s">
        <v>1955</v>
      </c>
      <c r="B3" s="1987"/>
      <c r="C3" s="1987"/>
      <c r="D3" s="1987"/>
      <c r="E3" s="1988"/>
    </row>
    <row r="4" spans="1:7" ht="3.75" customHeight="1" x14ac:dyDescent="0.2">
      <c r="A4" s="1987"/>
      <c r="B4" s="1987"/>
      <c r="C4" s="1987"/>
      <c r="D4" s="1987"/>
      <c r="E4" s="1988"/>
    </row>
    <row r="5" spans="1:7" ht="15" x14ac:dyDescent="0.25">
      <c r="A5" s="2347" t="s">
        <v>2084</v>
      </c>
      <c r="B5" s="2348"/>
      <c r="C5" s="2348"/>
      <c r="D5" s="2348"/>
      <c r="E5" s="2348"/>
    </row>
    <row r="6" spans="1:7" ht="12" customHeight="1" x14ac:dyDescent="0.25">
      <c r="A6" s="1990"/>
      <c r="B6" s="2349" t="str">
        <f>COVER!A17</f>
        <v>Rock Falls Twp HSD 301</v>
      </c>
      <c r="C6" s="2349"/>
      <c r="D6" s="2349"/>
      <c r="E6" s="1991"/>
    </row>
    <row r="7" spans="1:7" ht="11.25" customHeight="1" x14ac:dyDescent="0.25">
      <c r="A7" s="1990"/>
      <c r="B7" s="2350">
        <f>COVER!A13</f>
        <v>47098301017</v>
      </c>
      <c r="C7" s="2350"/>
      <c r="D7" s="2350"/>
      <c r="E7" s="1991"/>
    </row>
    <row r="8" spans="1:7" ht="34.5" customHeight="1" x14ac:dyDescent="0.2">
      <c r="A8" s="2013" t="s">
        <v>1713</v>
      </c>
      <c r="B8" s="1992" t="s">
        <v>1714</v>
      </c>
      <c r="C8" s="1992" t="s">
        <v>1715</v>
      </c>
      <c r="D8" s="1993" t="s">
        <v>1716</v>
      </c>
      <c r="E8" s="1992" t="s">
        <v>1717</v>
      </c>
      <c r="G8" s="2012" t="b">
        <v>0</v>
      </c>
    </row>
    <row r="9" spans="1:7" ht="15.75" customHeight="1" x14ac:dyDescent="0.2">
      <c r="A9" s="2014" t="s">
        <v>2070</v>
      </c>
      <c r="B9" s="1994"/>
      <c r="C9" s="1994"/>
      <c r="D9" s="1995"/>
      <c r="E9" s="1996"/>
    </row>
    <row r="10" spans="1:7" ht="27.75" customHeight="1" x14ac:dyDescent="0.2">
      <c r="A10" s="1997" t="s">
        <v>1789</v>
      </c>
      <c r="B10" s="1998"/>
      <c r="C10" s="1998"/>
      <c r="D10" s="1999" t="s">
        <v>1718</v>
      </c>
      <c r="E10" s="2000" t="s">
        <v>1719</v>
      </c>
    </row>
    <row r="11" spans="1:7" ht="12" customHeight="1" x14ac:dyDescent="0.2">
      <c r="A11" s="2001" t="s">
        <v>1720</v>
      </c>
      <c r="B11" s="2002"/>
      <c r="C11" s="2002"/>
      <c r="D11" s="2003"/>
      <c r="E11" s="2004"/>
    </row>
    <row r="12" spans="1:7" ht="12" customHeight="1" x14ac:dyDescent="0.2">
      <c r="A12" s="2001" t="s">
        <v>1721</v>
      </c>
      <c r="B12" s="2002"/>
      <c r="C12" s="2002"/>
      <c r="D12" s="2005"/>
      <c r="E12" s="2004"/>
    </row>
    <row r="13" spans="1:7" ht="12" customHeight="1" x14ac:dyDescent="0.2">
      <c r="A13" s="2001" t="s">
        <v>1722</v>
      </c>
      <c r="B13" s="2002"/>
      <c r="C13" s="2002"/>
      <c r="D13" s="2005"/>
      <c r="E13" s="2004"/>
    </row>
    <row r="14" spans="1:7" ht="12" customHeight="1" x14ac:dyDescent="0.2">
      <c r="A14" s="2001" t="s">
        <v>1723</v>
      </c>
      <c r="B14" s="2002"/>
      <c r="C14" s="2002"/>
      <c r="D14" s="2005"/>
      <c r="E14" s="2004"/>
    </row>
    <row r="15" spans="1:7" ht="12" customHeight="1" x14ac:dyDescent="0.2">
      <c r="A15" s="2001" t="s">
        <v>1724</v>
      </c>
      <c r="B15" s="2002"/>
      <c r="C15" s="2002"/>
      <c r="D15" s="2005"/>
      <c r="E15" s="2004"/>
    </row>
    <row r="16" spans="1:7" ht="12" customHeight="1" x14ac:dyDescent="0.2">
      <c r="A16" s="2001" t="s">
        <v>1725</v>
      </c>
      <c r="B16" s="2002"/>
      <c r="C16" s="2002"/>
      <c r="D16" s="2005"/>
      <c r="E16" s="2004"/>
    </row>
    <row r="17" spans="1:11" ht="12" customHeight="1" x14ac:dyDescent="0.2">
      <c r="A17" s="2001" t="s">
        <v>1726</v>
      </c>
      <c r="B17" s="2002"/>
      <c r="C17" s="2002"/>
      <c r="D17" s="2005"/>
      <c r="E17" s="2004"/>
    </row>
    <row r="18" spans="1:11" ht="12" customHeight="1" x14ac:dyDescent="0.2">
      <c r="A18" s="2001" t="s">
        <v>1727</v>
      </c>
      <c r="B18" s="2002"/>
      <c r="C18" s="2002"/>
      <c r="D18" s="2005"/>
      <c r="E18" s="2004"/>
    </row>
    <row r="19" spans="1:11" ht="12" customHeight="1" x14ac:dyDescent="0.2">
      <c r="A19" s="2001" t="s">
        <v>2055</v>
      </c>
      <c r="B19" s="2002"/>
      <c r="C19" s="2002"/>
      <c r="D19" s="2005"/>
      <c r="E19" s="2004"/>
    </row>
    <row r="20" spans="1:11" ht="12" customHeight="1" x14ac:dyDescent="0.2">
      <c r="A20" s="2001" t="s">
        <v>2056</v>
      </c>
      <c r="B20" s="2002"/>
      <c r="C20" s="2002"/>
      <c r="D20" s="2005"/>
      <c r="E20" s="2004"/>
    </row>
    <row r="21" spans="1:11" ht="12" customHeight="1" x14ac:dyDescent="0.2">
      <c r="A21" s="2001" t="s">
        <v>2057</v>
      </c>
      <c r="B21" s="2002"/>
      <c r="C21" s="2002"/>
      <c r="D21" s="2005"/>
      <c r="E21" s="2004"/>
    </row>
    <row r="22" spans="1:11" ht="12" customHeight="1" x14ac:dyDescent="0.2">
      <c r="A22" s="2001" t="s">
        <v>2058</v>
      </c>
      <c r="B22" s="2002"/>
      <c r="C22" s="2002"/>
      <c r="D22" s="2005"/>
      <c r="E22" s="2004"/>
    </row>
    <row r="23" spans="1:11" ht="12" customHeight="1" x14ac:dyDescent="0.2">
      <c r="A23" s="2001" t="s">
        <v>2059</v>
      </c>
      <c r="B23" s="2002"/>
      <c r="C23" s="2002"/>
      <c r="D23" s="2005"/>
      <c r="E23" s="2004"/>
    </row>
    <row r="24" spans="1:11" ht="12" customHeight="1" x14ac:dyDescent="0.2">
      <c r="A24" s="2001" t="s">
        <v>2060</v>
      </c>
      <c r="B24" s="2002"/>
      <c r="C24" s="2002"/>
      <c r="D24" s="2005"/>
      <c r="E24" s="2004"/>
    </row>
    <row r="25" spans="1:11" ht="12" customHeight="1" x14ac:dyDescent="0.2">
      <c r="A25" s="2001" t="s">
        <v>2061</v>
      </c>
      <c r="B25" s="2002"/>
      <c r="C25" s="2002"/>
      <c r="D25" s="2005"/>
      <c r="E25" s="2004"/>
    </row>
    <row r="26" spans="1:11" ht="12" customHeight="1" x14ac:dyDescent="0.2">
      <c r="A26" s="2001" t="s">
        <v>2062</v>
      </c>
      <c r="B26" s="2002" t="s">
        <v>2091</v>
      </c>
      <c r="C26" s="2002" t="s">
        <v>2091</v>
      </c>
      <c r="D26" s="2005"/>
      <c r="E26" s="2004" t="s">
        <v>2107</v>
      </c>
    </row>
    <row r="27" spans="1:11" x14ac:dyDescent="0.2">
      <c r="A27" s="2001" t="s">
        <v>2063</v>
      </c>
      <c r="B27" s="2002"/>
      <c r="C27" s="2002"/>
      <c r="D27" s="2005"/>
      <c r="E27" s="2004"/>
    </row>
    <row r="28" spans="1:11" ht="12" customHeight="1" x14ac:dyDescent="0.2">
      <c r="A28" s="2001" t="s">
        <v>2064</v>
      </c>
      <c r="B28" s="2002"/>
      <c r="C28" s="2002"/>
      <c r="D28" s="2005"/>
      <c r="E28" s="2004"/>
    </row>
    <row r="29" spans="1:11" ht="12" customHeight="1" x14ac:dyDescent="0.2">
      <c r="A29" s="2001" t="s">
        <v>2065</v>
      </c>
      <c r="B29" s="2002"/>
      <c r="C29" s="2002"/>
      <c r="D29" s="2005"/>
      <c r="E29" s="2004"/>
    </row>
    <row r="30" spans="1:11" ht="12" customHeight="1" x14ac:dyDescent="0.2">
      <c r="A30" s="2001" t="s">
        <v>2066</v>
      </c>
      <c r="B30" s="2002" t="s">
        <v>2091</v>
      </c>
      <c r="C30" s="2002" t="s">
        <v>2091</v>
      </c>
      <c r="D30" s="2005"/>
      <c r="E30" s="2004" t="s">
        <v>2108</v>
      </c>
    </row>
    <row r="31" spans="1:11" ht="12" customHeight="1" x14ac:dyDescent="0.2">
      <c r="A31" s="2001" t="s">
        <v>2067</v>
      </c>
      <c r="B31" s="2002" t="s">
        <v>2091</v>
      </c>
      <c r="C31" s="2002" t="s">
        <v>2091</v>
      </c>
      <c r="D31" s="2005"/>
      <c r="E31" s="2004" t="s">
        <v>2110</v>
      </c>
      <c r="K31" s="2015"/>
    </row>
    <row r="32" spans="1:11" ht="12" customHeight="1" x14ac:dyDescent="0.2">
      <c r="A32" s="2001" t="s">
        <v>2068</v>
      </c>
      <c r="B32" s="2002"/>
      <c r="C32" s="2002"/>
      <c r="D32" s="2005"/>
      <c r="E32" s="2004"/>
    </row>
    <row r="33" spans="1:5" ht="12" customHeight="1" x14ac:dyDescent="0.2">
      <c r="A33" s="2001" t="s">
        <v>2069</v>
      </c>
      <c r="B33" s="2002"/>
      <c r="C33" s="2002"/>
      <c r="D33" s="2005"/>
      <c r="E33" s="2004"/>
    </row>
    <row r="34" spans="1:5" ht="12" customHeight="1" x14ac:dyDescent="0.25">
      <c r="A34" s="2006"/>
      <c r="B34" s="2006"/>
      <c r="C34" s="2006"/>
      <c r="D34" s="2006"/>
      <c r="E34" s="2006"/>
    </row>
    <row r="35" spans="1:5" ht="12" customHeight="1" x14ac:dyDescent="0.2">
      <c r="A35" s="2007" t="s">
        <v>1729</v>
      </c>
      <c r="B35" s="2351"/>
      <c r="C35" s="2351"/>
      <c r="D35" s="2351"/>
      <c r="E35" s="2352"/>
    </row>
    <row r="36" spans="1:5" ht="12" customHeight="1" x14ac:dyDescent="0.2">
      <c r="A36" s="2353"/>
      <c r="B36" s="2354"/>
      <c r="C36" s="2354"/>
      <c r="D36" s="2354"/>
      <c r="E36" s="2355"/>
    </row>
    <row r="37" spans="1:5" ht="12" customHeight="1" x14ac:dyDescent="0.2">
      <c r="A37" s="2353"/>
      <c r="B37" s="2354"/>
      <c r="C37" s="2354"/>
      <c r="D37" s="2354"/>
      <c r="E37" s="2355"/>
    </row>
    <row r="38" spans="1:5" ht="12" customHeight="1" x14ac:dyDescent="0.2">
      <c r="A38" s="2356"/>
      <c r="B38" s="2357"/>
      <c r="C38" s="2357"/>
      <c r="D38" s="2357"/>
      <c r="E38" s="2358"/>
    </row>
    <row r="39" spans="1:5" ht="4.5" hidden="1" customHeight="1" x14ac:dyDescent="0.2">
      <c r="A39" s="2008"/>
      <c r="B39" s="2008"/>
      <c r="C39" s="2008"/>
      <c r="D39" s="2008"/>
      <c r="E39" s="2008"/>
    </row>
    <row r="40" spans="1:5" s="2006" customFormat="1" ht="12" customHeight="1" x14ac:dyDescent="0.25">
      <c r="A40" s="2009" t="s">
        <v>1728</v>
      </c>
      <c r="B40" s="2359"/>
      <c r="C40" s="2359"/>
      <c r="D40" s="2359"/>
      <c r="E40" s="2360"/>
    </row>
    <row r="41" spans="1:5" s="2006" customFormat="1" ht="12" customHeight="1" x14ac:dyDescent="0.25">
      <c r="A41" s="2361" t="s">
        <v>2109</v>
      </c>
      <c r="B41" s="2362"/>
      <c r="C41" s="2362"/>
      <c r="D41" s="2362"/>
      <c r="E41" s="2363"/>
    </row>
    <row r="42" spans="1:5" s="2006" customFormat="1" ht="12" customHeight="1" x14ac:dyDescent="0.25">
      <c r="A42" s="2361"/>
      <c r="B42" s="2362"/>
      <c r="C42" s="2362"/>
      <c r="D42" s="2362"/>
      <c r="E42" s="2363"/>
    </row>
    <row r="43" spans="1:5" s="2006" customFormat="1" ht="15" x14ac:dyDescent="0.25">
      <c r="A43" s="2344"/>
      <c r="B43" s="2345"/>
      <c r="C43" s="2345"/>
      <c r="D43" s="2345"/>
      <c r="E43" s="2346"/>
    </row>
    <row r="44" spans="1:5" s="2006" customFormat="1" ht="12" hidden="1" customHeight="1" x14ac:dyDescent="0.25">
      <c r="A44" s="2344"/>
      <c r="B44" s="2345"/>
      <c r="C44" s="2345"/>
      <c r="D44" s="2345"/>
      <c r="E44" s="2346"/>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9" customWidth="1"/>
    <col min="2" max="2" width="2.7109375" style="1649" customWidth="1"/>
    <col min="3" max="3" width="32.140625" style="1649" customWidth="1"/>
    <col min="4" max="4" width="6.42578125" style="1649" customWidth="1"/>
    <col min="5" max="10" width="15.7109375" style="1649" customWidth="1"/>
    <col min="11" max="14" width="4.7109375" style="1649" customWidth="1"/>
    <col min="15" max="16384" width="9.140625" style="1649"/>
  </cols>
  <sheetData>
    <row r="1" spans="1:10" ht="11.85" customHeight="1" x14ac:dyDescent="0.2">
      <c r="A1" s="1647"/>
      <c r="B1" s="1648"/>
      <c r="E1" s="1650"/>
      <c r="F1" s="1651" t="s">
        <v>474</v>
      </c>
      <c r="G1" s="1652"/>
    </row>
    <row r="2" spans="1:10" ht="11.85" customHeight="1" x14ac:dyDescent="0.2">
      <c r="A2" s="1647"/>
      <c r="B2" s="1648"/>
      <c r="E2" s="1650"/>
      <c r="F2" s="1653" t="s">
        <v>330</v>
      </c>
      <c r="G2" s="1652"/>
    </row>
    <row r="3" spans="1:10" ht="11.85" customHeight="1" x14ac:dyDescent="0.2">
      <c r="E3" s="1650"/>
      <c r="F3" s="1653" t="s">
        <v>475</v>
      </c>
      <c r="G3" s="1650"/>
    </row>
    <row r="4" spans="1:10" ht="11.85" customHeight="1" x14ac:dyDescent="0.2">
      <c r="E4" s="1650"/>
      <c r="F4" s="1653" t="s">
        <v>1036</v>
      </c>
      <c r="G4" s="1650"/>
    </row>
    <row r="5" spans="1:10" ht="12.2" customHeight="1" x14ac:dyDescent="0.2">
      <c r="F5" s="1653"/>
    </row>
    <row r="6" spans="1:10" x14ac:dyDescent="0.2">
      <c r="A6" s="1654" t="s">
        <v>780</v>
      </c>
      <c r="B6" s="1655"/>
      <c r="C6" s="1655"/>
      <c r="D6" s="1655"/>
      <c r="E6" s="1656"/>
      <c r="F6" s="1657"/>
      <c r="G6" s="1648"/>
      <c r="H6" s="1658" t="s">
        <v>1213</v>
      </c>
      <c r="I6" s="2369" t="str">
        <f>COVER!A17</f>
        <v>Rock Falls Twp HSD 301</v>
      </c>
      <c r="J6" s="2370"/>
    </row>
    <row r="7" spans="1:10" x14ac:dyDescent="0.2">
      <c r="A7" s="2371" t="s">
        <v>1037</v>
      </c>
      <c r="B7" s="2372"/>
      <c r="C7" s="2372"/>
      <c r="D7" s="2372"/>
      <c r="E7" s="2373"/>
      <c r="F7" s="1659"/>
      <c r="G7" s="1648"/>
      <c r="H7" s="1658" t="s">
        <v>438</v>
      </c>
      <c r="I7" s="2374">
        <f>COVER!A13</f>
        <v>47098301017</v>
      </c>
      <c r="J7" s="2374"/>
    </row>
    <row r="8" spans="1:10" ht="8.25" customHeight="1" x14ac:dyDescent="0.2">
      <c r="A8" s="1660"/>
      <c r="B8" s="1661"/>
      <c r="C8" s="1661"/>
      <c r="D8" s="1661"/>
      <c r="E8" s="1662"/>
      <c r="F8" s="1663"/>
      <c r="G8" s="1664"/>
      <c r="H8" s="1664"/>
      <c r="I8" s="1664"/>
      <c r="J8" s="1664"/>
    </row>
    <row r="9" spans="1:10" ht="13.5" customHeight="1" x14ac:dyDescent="0.2">
      <c r="A9" s="1665"/>
      <c r="B9" s="1666"/>
      <c r="C9" s="1666"/>
      <c r="D9" s="1667"/>
      <c r="E9" s="1668" t="s">
        <v>1956</v>
      </c>
      <c r="F9" s="1669"/>
      <c r="G9" s="1669"/>
      <c r="H9" s="1670" t="s">
        <v>1957</v>
      </c>
      <c r="I9" s="1669"/>
      <c r="J9" s="1671"/>
    </row>
    <row r="10" spans="1:10" s="1679" customFormat="1" ht="13.5" customHeight="1" x14ac:dyDescent="0.2">
      <c r="A10" s="1672"/>
      <c r="B10" s="1673"/>
      <c r="C10" s="1674"/>
      <c r="D10" s="1675"/>
      <c r="E10" s="1676" t="s">
        <v>504</v>
      </c>
      <c r="F10" s="1677" t="s">
        <v>505</v>
      </c>
      <c r="G10" s="1678"/>
      <c r="H10" s="1677" t="s">
        <v>504</v>
      </c>
      <c r="I10" s="1677" t="s">
        <v>505</v>
      </c>
      <c r="J10" s="1677"/>
    </row>
    <row r="11" spans="1:10" s="1679" customFormat="1" ht="22.5" x14ac:dyDescent="0.2">
      <c r="A11" s="2375" t="s">
        <v>571</v>
      </c>
      <c r="B11" s="2376"/>
      <c r="C11" s="2377"/>
      <c r="D11" s="1680" t="s">
        <v>1039</v>
      </c>
      <c r="E11" s="1680" t="s">
        <v>67</v>
      </c>
      <c r="F11" s="1680" t="s">
        <v>7</v>
      </c>
      <c r="G11" s="1681" t="s">
        <v>163</v>
      </c>
      <c r="H11" s="1681" t="s">
        <v>67</v>
      </c>
      <c r="I11" s="1680" t="s">
        <v>7</v>
      </c>
      <c r="J11" s="1681" t="s">
        <v>163</v>
      </c>
    </row>
    <row r="12" spans="1:10" ht="15" customHeight="1" x14ac:dyDescent="0.2">
      <c r="A12" s="1682">
        <v>1</v>
      </c>
      <c r="B12" s="1683" t="s">
        <v>979</v>
      </c>
      <c r="C12" s="1684"/>
      <c r="D12" s="1685">
        <v>2320</v>
      </c>
      <c r="E12" s="1686">
        <f>'Expenditures 15-22'!K50</f>
        <v>180924</v>
      </c>
      <c r="F12" s="1687"/>
      <c r="G12" s="1686">
        <f t="shared" ref="G12:G18" si="0">SUM(E12:F12)</f>
        <v>180924</v>
      </c>
      <c r="H12" s="1688">
        <v>189970</v>
      </c>
      <c r="I12" s="1687"/>
      <c r="J12" s="1686">
        <f t="shared" ref="J12:J18" si="1">SUM(H12:I12)</f>
        <v>189970</v>
      </c>
    </row>
    <row r="13" spans="1:10" ht="15" customHeight="1" x14ac:dyDescent="0.2">
      <c r="A13" s="1682">
        <v>2</v>
      </c>
      <c r="B13" s="1683" t="s">
        <v>45</v>
      </c>
      <c r="C13" s="1684"/>
      <c r="D13" s="1685">
        <v>2330</v>
      </c>
      <c r="E13" s="1686">
        <f>'Expenditures 15-22'!K51</f>
        <v>0</v>
      </c>
      <c r="F13" s="1687"/>
      <c r="G13" s="1686">
        <f t="shared" si="0"/>
        <v>0</v>
      </c>
      <c r="H13" s="1688"/>
      <c r="I13" s="1687"/>
      <c r="J13" s="1686">
        <f t="shared" si="1"/>
        <v>0</v>
      </c>
    </row>
    <row r="14" spans="1:10" ht="15" customHeight="1" x14ac:dyDescent="0.2">
      <c r="A14" s="1682">
        <v>3</v>
      </c>
      <c r="B14" s="1683" t="s">
        <v>46</v>
      </c>
      <c r="C14" s="1684"/>
      <c r="D14" s="1689">
        <v>2490</v>
      </c>
      <c r="E14" s="1686">
        <f>'Expenditures 15-22'!K56</f>
        <v>0</v>
      </c>
      <c r="F14" s="1687"/>
      <c r="G14" s="1686">
        <f t="shared" si="0"/>
        <v>0</v>
      </c>
      <c r="H14" s="1688"/>
      <c r="I14" s="1687"/>
      <c r="J14" s="1686">
        <f t="shared" si="1"/>
        <v>0</v>
      </c>
    </row>
    <row r="15" spans="1:10" ht="15" customHeight="1" x14ac:dyDescent="0.2">
      <c r="A15" s="1682">
        <v>4</v>
      </c>
      <c r="B15" s="1683" t="s">
        <v>1258</v>
      </c>
      <c r="C15" s="1684"/>
      <c r="D15" s="1685">
        <v>2510</v>
      </c>
      <c r="E15" s="1686">
        <f>'Expenditures 15-22'!K59</f>
        <v>0</v>
      </c>
      <c r="F15" s="1686">
        <f>'Expenditures 15-22'!K122</f>
        <v>0</v>
      </c>
      <c r="G15" s="1686">
        <f t="shared" si="0"/>
        <v>0</v>
      </c>
      <c r="H15" s="1688"/>
      <c r="I15" s="1688"/>
      <c r="J15" s="1686">
        <f t="shared" si="1"/>
        <v>0</v>
      </c>
    </row>
    <row r="16" spans="1:10" ht="15" customHeight="1" x14ac:dyDescent="0.2">
      <c r="A16" s="1682">
        <v>5</v>
      </c>
      <c r="B16" s="1683" t="s">
        <v>108</v>
      </c>
      <c r="C16" s="1684"/>
      <c r="D16" s="1685">
        <v>2570</v>
      </c>
      <c r="E16" s="1686">
        <f>'Expenditures 15-22'!K64</f>
        <v>0</v>
      </c>
      <c r="F16" s="1687"/>
      <c r="G16" s="1686">
        <f t="shared" si="0"/>
        <v>0</v>
      </c>
      <c r="H16" s="1688"/>
      <c r="I16" s="1687"/>
      <c r="J16" s="1686">
        <f t="shared" si="1"/>
        <v>0</v>
      </c>
    </row>
    <row r="17" spans="1:10" ht="15" customHeight="1" x14ac:dyDescent="0.2">
      <c r="A17" s="1682">
        <v>6</v>
      </c>
      <c r="B17" s="1683" t="s">
        <v>1250</v>
      </c>
      <c r="C17" s="1684"/>
      <c r="D17" s="1685">
        <v>2610</v>
      </c>
      <c r="E17" s="1686">
        <f>'Expenditures 15-22'!K67</f>
        <v>0</v>
      </c>
      <c r="F17" s="1687"/>
      <c r="G17" s="1686">
        <f t="shared" si="0"/>
        <v>0</v>
      </c>
      <c r="H17" s="1688"/>
      <c r="I17" s="1687"/>
      <c r="J17" s="1686">
        <f t="shared" si="1"/>
        <v>0</v>
      </c>
    </row>
    <row r="18" spans="1:10" ht="22.5" customHeight="1" x14ac:dyDescent="0.2">
      <c r="A18" s="1970">
        <v>7</v>
      </c>
      <c r="B18" s="2378" t="s">
        <v>8</v>
      </c>
      <c r="C18" s="2379"/>
      <c r="D18" s="2380"/>
      <c r="E18" s="1690"/>
      <c r="F18" s="1690"/>
      <c r="G18" s="1691">
        <f t="shared" si="0"/>
        <v>0</v>
      </c>
      <c r="H18" s="1688"/>
      <c r="I18" s="1688"/>
      <c r="J18" s="1686">
        <f t="shared" si="1"/>
        <v>0</v>
      </c>
    </row>
    <row r="19" spans="1:10" ht="12.75" customHeight="1" thickBot="1" x14ac:dyDescent="0.25">
      <c r="A19" s="1682">
        <v>8</v>
      </c>
      <c r="B19" s="1692" t="s">
        <v>1382</v>
      </c>
      <c r="D19" s="1693"/>
      <c r="E19" s="1694">
        <f t="shared" ref="E19:J19" si="2">SUM(E12:E17)-E18</f>
        <v>180924</v>
      </c>
      <c r="F19" s="1694">
        <f t="shared" si="2"/>
        <v>0</v>
      </c>
      <c r="G19" s="1694">
        <f t="shared" si="2"/>
        <v>180924</v>
      </c>
      <c r="H19" s="1694">
        <f t="shared" si="2"/>
        <v>189970</v>
      </c>
      <c r="I19" s="1694">
        <f t="shared" si="2"/>
        <v>0</v>
      </c>
      <c r="J19" s="1694">
        <f t="shared" si="2"/>
        <v>189970</v>
      </c>
    </row>
    <row r="20" spans="1:10" ht="25.5" customHeight="1" thickTop="1" x14ac:dyDescent="0.2">
      <c r="A20" s="1682">
        <v>9</v>
      </c>
      <c r="B20" s="2381" t="s">
        <v>1960</v>
      </c>
      <c r="C20" s="2379"/>
      <c r="D20" s="2380"/>
      <c r="E20" s="1695"/>
      <c r="F20" s="1695"/>
      <c r="G20" s="1695"/>
      <c r="H20" s="1695"/>
      <c r="I20" s="1695"/>
      <c r="J20" s="1696">
        <f>IF(AND(G19&gt;0,J19&gt;0),(((J19-G19)/G19)),"Enter Budget Data")</f>
        <v>4.9998894563463112E-2</v>
      </c>
    </row>
    <row r="21" spans="1:10" ht="9" customHeight="1" x14ac:dyDescent="0.2">
      <c r="B21" s="1697"/>
    </row>
    <row r="22" spans="1:10" x14ac:dyDescent="0.2">
      <c r="A22" s="1698" t="s">
        <v>140</v>
      </c>
      <c r="B22" s="1697"/>
    </row>
    <row r="23" spans="1:10" x14ac:dyDescent="0.2">
      <c r="A23" s="1650" t="s">
        <v>1958</v>
      </c>
      <c r="B23" s="1697"/>
    </row>
    <row r="24" spans="1:10" x14ac:dyDescent="0.2">
      <c r="A24" s="1650" t="s">
        <v>1959</v>
      </c>
      <c r="B24" s="1697"/>
    </row>
    <row r="25" spans="1:10" x14ac:dyDescent="0.2">
      <c r="A25" s="1699"/>
      <c r="B25" s="1697"/>
    </row>
    <row r="26" spans="1:10" ht="20.100000000000001" customHeight="1" x14ac:dyDescent="0.2">
      <c r="B26" s="1697"/>
      <c r="C26" s="2386"/>
      <c r="D26" s="2386"/>
      <c r="E26" s="1969"/>
      <c r="F26" s="2385"/>
      <c r="G26" s="2385"/>
    </row>
    <row r="27" spans="1:10" x14ac:dyDescent="0.2">
      <c r="B27" s="1697"/>
      <c r="C27" s="1964" t="s">
        <v>1222</v>
      </c>
      <c r="D27" s="1965"/>
      <c r="E27" s="1966"/>
      <c r="F27" s="2382" t="s">
        <v>2004</v>
      </c>
      <c r="G27" s="2382"/>
    </row>
    <row r="28" spans="1:10" ht="28.5" customHeight="1" x14ac:dyDescent="0.2">
      <c r="B28" s="1697"/>
      <c r="C28" s="2384"/>
      <c r="D28" s="2384"/>
      <c r="E28" s="1968"/>
      <c r="F28" s="2384"/>
      <c r="G28" s="2384"/>
    </row>
    <row r="29" spans="1:10" x14ac:dyDescent="0.2">
      <c r="B29" s="1697"/>
      <c r="C29" s="1962" t="s">
        <v>2006</v>
      </c>
      <c r="E29" s="1967"/>
      <c r="F29" s="2383" t="s">
        <v>2005</v>
      </c>
      <c r="G29" s="2383"/>
    </row>
    <row r="30" spans="1:10" ht="9" customHeight="1" x14ac:dyDescent="0.2">
      <c r="B30" s="1697"/>
      <c r="C30" s="1961"/>
      <c r="E30" s="1963"/>
      <c r="F30" s="1960"/>
      <c r="G30" s="1960"/>
    </row>
    <row r="31" spans="1:10" ht="15" customHeight="1" x14ac:dyDescent="0.2">
      <c r="A31" s="1650"/>
      <c r="B31" s="1700" t="s">
        <v>1223</v>
      </c>
    </row>
    <row r="32" spans="1:10" ht="9" customHeight="1" x14ac:dyDescent="0.2">
      <c r="A32" s="1650"/>
      <c r="B32" s="1698"/>
    </row>
    <row r="33" spans="1:10" ht="12.75" customHeight="1" x14ac:dyDescent="0.2">
      <c r="A33" s="1650"/>
      <c r="B33" s="1701"/>
      <c r="C33" s="2366" t="s">
        <v>139</v>
      </c>
      <c r="D33" s="2367"/>
      <c r="E33" s="2367"/>
      <c r="F33" s="2367"/>
      <c r="G33" s="2367"/>
      <c r="H33" s="2367"/>
      <c r="I33" s="2367"/>
    </row>
    <row r="34" spans="1:10" ht="10.35" customHeight="1" x14ac:dyDescent="0.2">
      <c r="C34" s="2367"/>
      <c r="D34" s="2367"/>
      <c r="E34" s="2367"/>
      <c r="F34" s="2367"/>
      <c r="G34" s="2367"/>
      <c r="H34" s="2367"/>
      <c r="I34" s="2367"/>
    </row>
    <row r="35" spans="1:10" ht="6" customHeight="1" x14ac:dyDescent="0.2">
      <c r="C35" s="1702"/>
    </row>
    <row r="36" spans="1:10" ht="13.5" customHeight="1" x14ac:dyDescent="0.2">
      <c r="B36" s="1701"/>
      <c r="C36" s="2368" t="s">
        <v>2007</v>
      </c>
      <c r="D36" s="2367"/>
      <c r="E36" s="2367"/>
      <c r="F36" s="2367"/>
      <c r="G36" s="2367"/>
      <c r="H36" s="2367"/>
      <c r="I36" s="2367"/>
      <c r="J36" s="1703"/>
    </row>
    <row r="37" spans="1:10" ht="31.5" customHeight="1" x14ac:dyDescent="0.2">
      <c r="C37" s="2367"/>
      <c r="D37" s="2367"/>
      <c r="E37" s="2367"/>
      <c r="F37" s="2367"/>
      <c r="G37" s="2367"/>
      <c r="H37" s="2367"/>
      <c r="I37" s="2367"/>
      <c r="J37" s="1703"/>
    </row>
    <row r="38" spans="1:10" ht="6" customHeight="1" x14ac:dyDescent="0.2">
      <c r="C38" s="1702"/>
      <c r="D38" s="1704"/>
      <c r="E38" s="1705"/>
      <c r="F38" s="1705"/>
      <c r="G38" s="1705"/>
    </row>
    <row r="39" spans="1:10" ht="13.5" customHeight="1" x14ac:dyDescent="0.2">
      <c r="B39" s="1701"/>
      <c r="C39" s="2364" t="s">
        <v>1050</v>
      </c>
      <c r="D39" s="2365"/>
      <c r="E39" s="2365"/>
      <c r="F39" s="2365"/>
      <c r="G39" s="2365"/>
      <c r="H39" s="2365"/>
      <c r="I39" s="2365"/>
    </row>
    <row r="40" spans="1:10" ht="13.35" customHeight="1" x14ac:dyDescent="0.2">
      <c r="A40" s="1650"/>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2117</v>
      </c>
    </row>
    <row r="6" spans="1:2" x14ac:dyDescent="0.2">
      <c r="A6" s="388">
        <v>2</v>
      </c>
      <c r="B6" s="13" t="s">
        <v>2115</v>
      </c>
    </row>
    <row r="7" spans="1:2" x14ac:dyDescent="0.2">
      <c r="A7" s="388">
        <v>3</v>
      </c>
      <c r="B7" s="13" t="s">
        <v>2116</v>
      </c>
    </row>
    <row r="8" spans="1:2" x14ac:dyDescent="0.2">
      <c r="A8" s="388">
        <v>4</v>
      </c>
      <c r="B8" s="13" t="s">
        <v>2118</v>
      </c>
    </row>
    <row r="9" spans="1:2" x14ac:dyDescent="0.2">
      <c r="A9" s="388">
        <v>5</v>
      </c>
      <c r="B9" s="13" t="s">
        <v>2119</v>
      </c>
    </row>
    <row r="10" spans="1:2" x14ac:dyDescent="0.2">
      <c r="A10" s="388">
        <v>6</v>
      </c>
      <c r="B10" s="13" t="s">
        <v>2120</v>
      </c>
    </row>
    <row r="11" spans="1:2" x14ac:dyDescent="0.2">
      <c r="A11" s="388">
        <v>7</v>
      </c>
      <c r="B11" s="13" t="s">
        <v>2121</v>
      </c>
    </row>
    <row r="12" spans="1:2" x14ac:dyDescent="0.2">
      <c r="A12" s="388">
        <v>8</v>
      </c>
      <c r="B12" s="13" t="s">
        <v>2122</v>
      </c>
    </row>
    <row r="13" spans="1:2" x14ac:dyDescent="0.2">
      <c r="A13" s="388">
        <v>9</v>
      </c>
      <c r="B13" s="13" t="s">
        <v>2123</v>
      </c>
    </row>
    <row r="14" spans="1:2" x14ac:dyDescent="0.2">
      <c r="A14" s="388">
        <v>10</v>
      </c>
      <c r="B14" s="13" t="s">
        <v>2124</v>
      </c>
    </row>
    <row r="15" spans="1:2" x14ac:dyDescent="0.2">
      <c r="A15" s="388">
        <v>11</v>
      </c>
      <c r="B15" s="13" t="s">
        <v>2125</v>
      </c>
    </row>
    <row r="16" spans="1:2" x14ac:dyDescent="0.2">
      <c r="A16" s="388">
        <v>12</v>
      </c>
      <c r="B16" s="13" t="s">
        <v>2127</v>
      </c>
    </row>
    <row r="17" spans="1:2" x14ac:dyDescent="0.2">
      <c r="A17" s="388">
        <v>13</v>
      </c>
      <c r="B17" s="13" t="s">
        <v>2126</v>
      </c>
    </row>
    <row r="18" spans="1:2" x14ac:dyDescent="0.2">
      <c r="A18" s="388">
        <v>14</v>
      </c>
      <c r="B18" s="13" t="s">
        <v>2130</v>
      </c>
    </row>
    <row r="19" spans="1:2" x14ac:dyDescent="0.2">
      <c r="A19" s="388">
        <v>15</v>
      </c>
      <c r="B19" s="13" t="s">
        <v>2129</v>
      </c>
    </row>
    <row r="20" spans="1:2" x14ac:dyDescent="0.2">
      <c r="A20" s="388"/>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Rock Falls Twp HSD 301</v>
      </c>
    </row>
    <row r="65" spans="2:2" x14ac:dyDescent="0.2">
      <c r="B65" s="397">
        <f>COVER!A13</f>
        <v>47098301017</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6" t="s">
        <v>1119</v>
      </c>
      <c r="C8" s="291" t="s">
        <v>1750</v>
      </c>
      <c r="D8" s="176"/>
    </row>
    <row r="9" spans="1:4" ht="13.5" customHeight="1" x14ac:dyDescent="0.2">
      <c r="A9" s="109"/>
      <c r="B9" s="1644"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5"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7" t="s">
        <v>1987</v>
      </c>
      <c r="B1" s="2388"/>
      <c r="C1" s="2388"/>
      <c r="D1" s="2388"/>
      <c r="E1" s="2388"/>
      <c r="F1" s="2389"/>
    </row>
    <row r="2" spans="1:8" ht="39.75" customHeight="1" x14ac:dyDescent="0.2">
      <c r="A2" s="2397" t="s">
        <v>1962</v>
      </c>
      <c r="B2" s="2398"/>
      <c r="C2" s="2398"/>
      <c r="D2" s="2398"/>
      <c r="E2" s="2398"/>
      <c r="F2" s="2399"/>
      <c r="G2" s="1878"/>
      <c r="H2" s="1878"/>
    </row>
    <row r="3" spans="1:8" ht="46.5" customHeight="1" x14ac:dyDescent="0.2">
      <c r="A3" s="2400" t="s">
        <v>1784</v>
      </c>
      <c r="B3" s="2401"/>
      <c r="C3" s="2401"/>
      <c r="D3" s="2401"/>
      <c r="E3" s="2401"/>
      <c r="F3" s="2402"/>
      <c r="G3" s="1878"/>
      <c r="H3" s="1878"/>
    </row>
    <row r="4" spans="1:8" s="1626" customFormat="1" ht="41.25" customHeight="1" x14ac:dyDescent="0.2">
      <c r="A4" s="2403" t="s">
        <v>1986</v>
      </c>
      <c r="B4" s="2404"/>
      <c r="C4" s="2404"/>
      <c r="D4" s="2404"/>
      <c r="E4" s="2404"/>
      <c r="F4" s="2405"/>
    </row>
    <row r="5" spans="1:8" ht="42" customHeight="1" x14ac:dyDescent="0.2">
      <c r="A5" s="1893" t="s">
        <v>571</v>
      </c>
      <c r="B5" s="1627" t="s">
        <v>1989</v>
      </c>
      <c r="C5" s="1627" t="s">
        <v>1990</v>
      </c>
      <c r="D5" s="1627" t="s">
        <v>1988</v>
      </c>
      <c r="E5" s="1627" t="s">
        <v>1991</v>
      </c>
      <c r="F5" s="1627" t="s">
        <v>1694</v>
      </c>
    </row>
    <row r="6" spans="1:8" s="1630" customFormat="1" ht="14.25" customHeight="1" x14ac:dyDescent="0.2">
      <c r="A6" s="1628" t="s">
        <v>1695</v>
      </c>
      <c r="B6" s="1629">
        <f>'Acct Summary 7-8'!C8</f>
        <v>6218206</v>
      </c>
      <c r="C6" s="1629">
        <f>'Acct Summary 7-8'!D8</f>
        <v>365714</v>
      </c>
      <c r="D6" s="1629">
        <f>'Acct Summary 7-8'!F8</f>
        <v>353111</v>
      </c>
      <c r="E6" s="1629">
        <f>'Acct Summary 7-8'!I8</f>
        <v>79793</v>
      </c>
      <c r="F6" s="1629">
        <f>SUM(B6:E6)</f>
        <v>7016824</v>
      </c>
    </row>
    <row r="7" spans="1:8" s="1630" customFormat="1" ht="14.25" customHeight="1" thickBot="1" x14ac:dyDescent="0.25">
      <c r="A7" s="1628" t="s">
        <v>1696</v>
      </c>
      <c r="B7" s="1631">
        <f>'Acct Summary 7-8'!C17</f>
        <v>6327048</v>
      </c>
      <c r="C7" s="1631">
        <f>'Acct Summary 7-8'!D17</f>
        <v>373815</v>
      </c>
      <c r="D7" s="1631">
        <f>'Acct Summary 7-8'!F17</f>
        <v>302403</v>
      </c>
      <c r="E7" s="1894"/>
      <c r="F7" s="1629">
        <f>SUM(B7:E7)</f>
        <v>7003266</v>
      </c>
    </row>
    <row r="8" spans="1:8" s="1630" customFormat="1" ht="14.25" thickTop="1" thickBot="1" x14ac:dyDescent="0.25">
      <c r="A8" s="1632" t="s">
        <v>1697</v>
      </c>
      <c r="B8" s="1633">
        <f>(B6-B7)</f>
        <v>-108842</v>
      </c>
      <c r="C8" s="1633">
        <f>(C6-C7)</f>
        <v>-8101</v>
      </c>
      <c r="D8" s="1633">
        <f>(D6-D7)</f>
        <v>50708</v>
      </c>
      <c r="E8" s="1631">
        <f>(E6-E7)</f>
        <v>79793</v>
      </c>
      <c r="F8" s="1634">
        <f>SUM(F6-F7)</f>
        <v>13558</v>
      </c>
    </row>
    <row r="9" spans="1:8" s="1630" customFormat="1" ht="14.25" thickTop="1" thickBot="1" x14ac:dyDescent="0.25">
      <c r="A9" s="1635" t="s">
        <v>1963</v>
      </c>
      <c r="B9" s="1636">
        <f>'Acct Summary 7-8'!C81</f>
        <v>6276189</v>
      </c>
      <c r="C9" s="1636">
        <f>'Acct Summary 7-8'!D81</f>
        <v>223461</v>
      </c>
      <c r="D9" s="1636">
        <f>'Acct Summary 7-8'!F81</f>
        <v>169081</v>
      </c>
      <c r="E9" s="1636">
        <f>'Acct Summary 7-8'!I81</f>
        <v>1935360</v>
      </c>
      <c r="F9" s="1715">
        <f>SUM(B9:E9)</f>
        <v>8604091</v>
      </c>
    </row>
    <row r="10" spans="1:8" ht="16.5" customHeight="1" thickTop="1" x14ac:dyDescent="0.2">
      <c r="A10" s="1637"/>
      <c r="B10" s="1638"/>
      <c r="C10" s="2391" t="str">
        <f>IF(AND(F8&lt;0,F9&gt;=0,ABS(F8*3)&gt;ABS(F9)),A14,IF(AND(F8&lt;0,F9&gt;0,ABS(F8*3)&lt;=ABS(F9)),A15,IF(AND(F8&lt;0,F9&lt;0),A14,IF(F9=0,A17,A16))))</f>
        <v>Balanced - no deficit reduction plan is required.</v>
      </c>
      <c r="D10" s="2392"/>
      <c r="E10" s="2392"/>
      <c r="F10" s="2393"/>
    </row>
    <row r="11" spans="1:8" ht="19.5" customHeight="1" x14ac:dyDescent="0.2">
      <c r="A11" s="1713"/>
      <c r="B11" s="1714"/>
      <c r="C11" s="2391"/>
      <c r="D11" s="2392"/>
      <c r="E11" s="2392"/>
      <c r="F11" s="2393"/>
      <c r="H11" s="1712"/>
    </row>
    <row r="12" spans="1:8" ht="19.5" customHeight="1" x14ac:dyDescent="0.2">
      <c r="A12" s="1713"/>
      <c r="B12" s="1714"/>
      <c r="C12" s="2391"/>
      <c r="D12" s="2392"/>
      <c r="E12" s="2392"/>
      <c r="F12" s="2393"/>
      <c r="H12" s="1712"/>
    </row>
    <row r="13" spans="1:8" ht="19.5" customHeight="1" x14ac:dyDescent="0.2">
      <c r="A13" s="1713"/>
      <c r="B13" s="1714"/>
      <c r="C13" s="2394"/>
      <c r="D13" s="2395"/>
      <c r="E13" s="2395"/>
      <c r="F13" s="2396"/>
      <c r="H13" s="1712"/>
    </row>
    <row r="14" spans="1:8" s="1585" customFormat="1" ht="0.75" customHeight="1" x14ac:dyDescent="0.2">
      <c r="A14" s="2390" t="s">
        <v>1857</v>
      </c>
      <c r="B14" s="2390"/>
      <c r="C14" s="2390"/>
      <c r="D14" s="2390"/>
      <c r="E14" s="2390"/>
      <c r="F14" s="1585" t="s">
        <v>1698</v>
      </c>
    </row>
    <row r="15" spans="1:8" ht="0.75" hidden="1" customHeight="1" x14ac:dyDescent="0.2">
      <c r="A15" s="1576" t="s">
        <v>1781</v>
      </c>
      <c r="F15" s="1639"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9"/>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2"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9" t="s">
        <v>499</v>
      </c>
      <c r="B6" s="402"/>
      <c r="C6" s="227"/>
      <c r="D6" s="1250"/>
    </row>
    <row r="7" spans="1:4" x14ac:dyDescent="0.2">
      <c r="A7" s="1949" t="s">
        <v>498</v>
      </c>
      <c r="B7" s="402"/>
      <c r="C7" s="227"/>
      <c r="D7" s="1250"/>
    </row>
    <row r="8" spans="1:4" ht="18" customHeight="1" x14ac:dyDescent="0.2">
      <c r="A8" s="2406"/>
      <c r="B8" s="2407"/>
      <c r="C8" s="2407"/>
      <c r="D8" s="2408"/>
    </row>
    <row r="9" spans="1:4" s="4" customFormat="1" ht="14.25" customHeight="1" x14ac:dyDescent="0.2">
      <c r="A9" s="1948"/>
      <c r="B9" s="228">
        <v>1</v>
      </c>
      <c r="C9" s="229" t="s">
        <v>909</v>
      </c>
      <c r="D9" s="1251"/>
    </row>
    <row r="10" spans="1:4" s="4" customFormat="1" ht="14.25" customHeight="1" x14ac:dyDescent="0.2">
      <c r="A10" s="1945"/>
      <c r="B10" s="228">
        <f t="shared" ref="B10:B17" si="0">B9+1</f>
        <v>2</v>
      </c>
      <c r="C10" s="229" t="s">
        <v>1032</v>
      </c>
      <c r="D10" s="1251"/>
    </row>
    <row r="11" spans="1:4" s="4" customFormat="1" ht="12.75" x14ac:dyDescent="0.2">
      <c r="A11" s="1945"/>
      <c r="B11" s="228">
        <f t="shared" si="0"/>
        <v>3</v>
      </c>
      <c r="C11" s="2411" t="s">
        <v>1999</v>
      </c>
      <c r="D11" s="2412"/>
    </row>
    <row r="12" spans="1:4" s="4" customFormat="1" ht="12.75" x14ac:dyDescent="0.2">
      <c r="A12" s="1951"/>
      <c r="B12" s="228"/>
      <c r="C12" s="1950" t="s">
        <v>1998</v>
      </c>
      <c r="D12" s="1895"/>
    </row>
    <row r="13" spans="1:4" s="4" customFormat="1" ht="14.25" customHeight="1" x14ac:dyDescent="0.2">
      <c r="A13" s="1945"/>
      <c r="B13" s="228">
        <f>B11+1</f>
        <v>4</v>
      </c>
      <c r="C13" s="229" t="s">
        <v>910</v>
      </c>
      <c r="D13" s="1251"/>
    </row>
    <row r="14" spans="1:4" s="4" customFormat="1" ht="14.25" customHeight="1" x14ac:dyDescent="0.2">
      <c r="A14" s="1945"/>
      <c r="B14" s="228">
        <f t="shared" si="0"/>
        <v>5</v>
      </c>
      <c r="C14" s="229" t="s">
        <v>744</v>
      </c>
      <c r="D14" s="1251"/>
    </row>
    <row r="15" spans="1:4" s="4" customFormat="1" ht="14.25" customHeight="1" x14ac:dyDescent="0.2">
      <c r="A15" s="1945"/>
      <c r="B15" s="228">
        <f t="shared" si="0"/>
        <v>6</v>
      </c>
      <c r="C15" s="229" t="s">
        <v>911</v>
      </c>
      <c r="D15" s="1251"/>
    </row>
    <row r="16" spans="1:4" s="4" customFormat="1" ht="14.25" customHeight="1" x14ac:dyDescent="0.2">
      <c r="A16" s="1945"/>
      <c r="B16" s="228">
        <f t="shared" si="0"/>
        <v>7</v>
      </c>
      <c r="C16" s="229" t="s">
        <v>1252</v>
      </c>
      <c r="D16" s="1251"/>
    </row>
    <row r="17" spans="1:4" s="4" customFormat="1" ht="14.25" customHeight="1" x14ac:dyDescent="0.2">
      <c r="A17" s="1946"/>
      <c r="B17" s="1952">
        <f t="shared" si="0"/>
        <v>8</v>
      </c>
      <c r="C17" s="230" t="s">
        <v>912</v>
      </c>
      <c r="D17" s="1252"/>
    </row>
    <row r="18" spans="1:4" s="4" customFormat="1" ht="14.25" customHeight="1" x14ac:dyDescent="0.2">
      <c r="A18" s="1945"/>
      <c r="B18" s="1957">
        <v>9</v>
      </c>
      <c r="C18" s="1958" t="s">
        <v>2000</v>
      </c>
      <c r="D18" s="1956"/>
    </row>
    <row r="19" spans="1:4" s="4" customFormat="1" x14ac:dyDescent="0.2">
      <c r="A19" s="1947"/>
      <c r="B19" s="1953"/>
      <c r="C19" s="1954"/>
      <c r="D19" s="1955"/>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4" t="s">
        <v>359</v>
      </c>
      <c r="D27" s="2415"/>
    </row>
    <row r="28" spans="1:4" ht="12.75" x14ac:dyDescent="0.2">
      <c r="A28" s="231"/>
      <c r="B28" s="232">
        <v>2</v>
      </c>
      <c r="C28" s="2413" t="s">
        <v>2052</v>
      </c>
      <c r="D28" s="2280"/>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40"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2" t="b">
        <f>IF('Aud Quest 2'!B51="X",IF('Aud Quest 2'!F51&gt;"00/00/00 ","Enter Effective Date","ok"))</f>
        <v>0</v>
      </c>
    </row>
    <row r="35" spans="1:10" x14ac:dyDescent="0.2">
      <c r="A35" s="233"/>
      <c r="B35" s="236"/>
      <c r="C35" s="1640"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16" t="s">
        <v>633</v>
      </c>
      <c r="D49" s="2417"/>
    </row>
    <row r="50" spans="1:4" x14ac:dyDescent="0.2">
      <c r="A50" s="246"/>
      <c r="B50" s="247"/>
      <c r="C50" s="1618" t="s">
        <v>1654</v>
      </c>
      <c r="D50" s="1266" t="str">
        <f>IF(SUM('Assets-Liab 5-6'!C13)&lt;&gt;SUM('Assets-Liab 5-6'!C41),"ERROR!","OK")</f>
        <v>OK</v>
      </c>
    </row>
    <row r="51" spans="1:4" x14ac:dyDescent="0.2">
      <c r="A51" s="246"/>
      <c r="B51" s="247"/>
      <c r="C51" s="1618" t="s">
        <v>1655</v>
      </c>
      <c r="D51" s="1266" t="str">
        <f>IF(SUM('Assets-Liab 5-6'!D13)&lt;&gt;SUM('Assets-Liab 5-6'!D41),"ERROR!","OK")</f>
        <v>OK</v>
      </c>
    </row>
    <row r="52" spans="1:4" x14ac:dyDescent="0.2">
      <c r="A52" s="246"/>
      <c r="B52" s="247"/>
      <c r="C52" s="1618" t="s">
        <v>1656</v>
      </c>
      <c r="D52" s="1266" t="str">
        <f>IF(SUM('Assets-Liab 5-6'!E13)&lt;&gt;SUM('Assets-Liab 5-6'!E41),"ERROR!","OK")</f>
        <v>OK</v>
      </c>
    </row>
    <row r="53" spans="1:4" x14ac:dyDescent="0.2">
      <c r="A53" s="246"/>
      <c r="B53" s="247"/>
      <c r="C53" s="1618" t="s">
        <v>1657</v>
      </c>
      <c r="D53" s="1266" t="str">
        <f>IF(SUM('Assets-Liab 5-6'!F13)&lt;&gt;SUM('Assets-Liab 5-6'!F41),"ERROR!","OK")</f>
        <v>OK</v>
      </c>
    </row>
    <row r="54" spans="1:4" x14ac:dyDescent="0.2">
      <c r="A54" s="246"/>
      <c r="B54" s="247"/>
      <c r="C54" s="1618" t="s">
        <v>1658</v>
      </c>
      <c r="D54" s="1266" t="str">
        <f>IF(SUM('Assets-Liab 5-6'!G13)&lt;&gt;SUM('Assets-Liab 5-6'!G41),"ERROR!","OK")</f>
        <v>OK</v>
      </c>
    </row>
    <row r="55" spans="1:4" x14ac:dyDescent="0.2">
      <c r="A55" s="246"/>
      <c r="B55" s="247"/>
      <c r="C55" s="1618" t="s">
        <v>1659</v>
      </c>
      <c r="D55" s="1266" t="str">
        <f>IF(SUM('Assets-Liab 5-6'!H13)&lt;&gt;SUM('Assets-Liab 5-6'!H41),"ERROR!","OK")</f>
        <v>OK</v>
      </c>
    </row>
    <row r="56" spans="1:4" x14ac:dyDescent="0.2">
      <c r="A56" s="246"/>
      <c r="B56" s="247"/>
      <c r="C56" s="1618" t="s">
        <v>1660</v>
      </c>
      <c r="D56" s="1266" t="str">
        <f>IF(SUM('Assets-Liab 5-6'!I13)&lt;&gt;SUM('Assets-Liab 5-6'!I41),"ERROR!","OK")</f>
        <v>OK</v>
      </c>
    </row>
    <row r="57" spans="1:4" x14ac:dyDescent="0.2">
      <c r="A57" s="246"/>
      <c r="B57" s="247"/>
      <c r="C57" s="1618" t="s">
        <v>1661</v>
      </c>
      <c r="D57" s="1266" t="str">
        <f>IF(SUM('Assets-Liab 5-6'!J13)&lt;&gt;SUM('Assets-Liab 5-6'!J41),"ERROR!","OK")</f>
        <v>OK</v>
      </c>
    </row>
    <row r="58" spans="1:4" x14ac:dyDescent="0.2">
      <c r="A58" s="246"/>
      <c r="B58" s="247"/>
      <c r="C58" s="1618" t="s">
        <v>1662</v>
      </c>
      <c r="D58" s="1266" t="str">
        <f>IF(SUM('Assets-Liab 5-6'!K13)&lt;&gt;SUM('Assets-Liab 5-6'!K41),"ERROR!","OK")</f>
        <v>OK</v>
      </c>
    </row>
    <row r="59" spans="1:4" x14ac:dyDescent="0.2">
      <c r="A59" s="246"/>
      <c r="B59" s="247"/>
      <c r="C59" s="1618" t="s">
        <v>1663</v>
      </c>
      <c r="D59" s="1266" t="str">
        <f>IF(SUM('Assets-Liab 5-6'!L13)&lt;&gt;('Assets-Liab 5-6'!L41),"ERROR!","OK")</f>
        <v>OK</v>
      </c>
    </row>
    <row r="60" spans="1:4" x14ac:dyDescent="0.2">
      <c r="A60" s="246"/>
      <c r="B60" s="247"/>
      <c r="C60" s="1618" t="s">
        <v>1664</v>
      </c>
      <c r="D60" s="1266" t="str">
        <f>IF(SUM('Assets-Liab 5-6'!M23)&lt;&gt;('Assets-Liab 5-6'!M41),"ERROR!","OK")</f>
        <v>OK</v>
      </c>
    </row>
    <row r="61" spans="1:4" x14ac:dyDescent="0.2">
      <c r="A61" s="246"/>
      <c r="B61" s="247"/>
      <c r="C61" s="1618" t="s">
        <v>1665</v>
      </c>
      <c r="D61" s="1266" t="str">
        <f>IF(SUM('Assets-Liab 5-6'!N23)&lt;&gt;('Assets-Liab 5-6'!N41),"ERROR!","OK")</f>
        <v>OK</v>
      </c>
    </row>
    <row r="62" spans="1:4" x14ac:dyDescent="0.2">
      <c r="A62" s="233"/>
      <c r="B62" s="248">
        <f>B49+1</f>
        <v>6</v>
      </c>
      <c r="C62" s="2409" t="s">
        <v>920</v>
      </c>
      <c r="D62" s="2410"/>
    </row>
    <row r="63" spans="1:4" s="242" customFormat="1" x14ac:dyDescent="0.2">
      <c r="A63" s="233"/>
      <c r="B63" s="239"/>
      <c r="C63" s="1619" t="s">
        <v>1666</v>
      </c>
      <c r="D63" s="1267" t="str">
        <f>IF('Assets-Liab 5-6'!C38+'Assets-Liab 5-6'!C39='Acct Summary 7-8'!C81,"OK","ERROR!")</f>
        <v>OK</v>
      </c>
    </row>
    <row r="64" spans="1:4" x14ac:dyDescent="0.2">
      <c r="A64" s="233"/>
      <c r="B64" s="239"/>
      <c r="C64" s="1619" t="s">
        <v>1667</v>
      </c>
      <c r="D64" s="1267" t="str">
        <f>IF((('Assets-Liab 5-6'!D38+'Assets-Liab 5-6'!D39) ='Acct Summary 7-8'!D81), "OK", "ERROR!" )</f>
        <v>OK</v>
      </c>
    </row>
    <row r="65" spans="1:4" s="242" customFormat="1" x14ac:dyDescent="0.2">
      <c r="A65" s="233"/>
      <c r="B65" s="239"/>
      <c r="C65" s="1619" t="s">
        <v>1668</v>
      </c>
      <c r="D65" s="1267" t="str">
        <f>IF((('Assets-Liab 5-6'!E38 + 'Assets-Liab 5-6'!E39) ='Acct Summary 7-8'!E81), "OK", "ERROR!" )</f>
        <v>OK</v>
      </c>
    </row>
    <row r="66" spans="1:4" x14ac:dyDescent="0.2">
      <c r="A66" s="233"/>
      <c r="B66" s="239"/>
      <c r="C66" s="1619" t="s">
        <v>1669</v>
      </c>
      <c r="D66" s="1267" t="str">
        <f>IF((('Assets-Liab 5-6'!F38 + 'Assets-Liab 5-6'!F39) ='Acct Summary 7-8'!F81), "OK", "ERROR!" )</f>
        <v>OK</v>
      </c>
    </row>
    <row r="67" spans="1:4" ht="12.75" customHeight="1" x14ac:dyDescent="0.2">
      <c r="A67" s="233"/>
      <c r="B67" s="239"/>
      <c r="C67" s="1619" t="s">
        <v>1687</v>
      </c>
      <c r="D67" s="1267" t="str">
        <f>IF((('Assets-Liab 5-6'!G38 + 'Assets-Liab 5-6'!G39) ='Acct Summary 7-8'!G81), "OK", "ERROR!" )</f>
        <v>OK</v>
      </c>
    </row>
    <row r="68" spans="1:4" x14ac:dyDescent="0.2">
      <c r="A68" s="233"/>
      <c r="B68" s="239"/>
      <c r="C68" s="1619" t="s">
        <v>1670</v>
      </c>
      <c r="D68" s="1267" t="str">
        <f>IF((('Assets-Liab 5-6'!H38 + 'Assets-Liab 5-6'!H39) ='Acct Summary 7-8'!H81), "OK", "ERROR!" )</f>
        <v>OK</v>
      </c>
    </row>
    <row r="69" spans="1:4" ht="12.75" customHeight="1" x14ac:dyDescent="0.2">
      <c r="A69" s="233"/>
      <c r="B69" s="239"/>
      <c r="C69" s="1619" t="s">
        <v>1671</v>
      </c>
      <c r="D69" s="1267" t="str">
        <f>IF((('Assets-Liab 5-6'!I38 + 'Assets-Liab 5-6'!I39) ='Acct Summary 7-8'!I81), "OK", "ERROR!" )</f>
        <v>OK</v>
      </c>
    </row>
    <row r="70" spans="1:4" x14ac:dyDescent="0.2">
      <c r="A70" s="233"/>
      <c r="B70" s="239"/>
      <c r="C70" s="1619" t="s">
        <v>1672</v>
      </c>
      <c r="D70" s="1267" t="str">
        <f>IF((('Assets-Liab 5-6'!J38 + 'Assets-Liab 5-6'!J39) ='Acct Summary 7-8'!J81), "OK", "ERROR!" )</f>
        <v>OK</v>
      </c>
    </row>
    <row r="71" spans="1:4" x14ac:dyDescent="0.2">
      <c r="A71" s="243"/>
      <c r="B71" s="239"/>
      <c r="C71" s="1619"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ERROR!</v>
      </c>
    </row>
    <row r="75" spans="1:4" ht="24" x14ac:dyDescent="0.2">
      <c r="A75" s="233"/>
      <c r="B75" s="239"/>
      <c r="C75" s="244" t="s">
        <v>103</v>
      </c>
      <c r="D75" s="1267" t="str">
        <f>IF('Expenditures 15-22'!H164&lt;&gt;'Short-Term Long-Term Debt 25'!H49,"ERROR!","OK")</f>
        <v>OK</v>
      </c>
    </row>
    <row r="76" spans="1:4" x14ac:dyDescent="0.2">
      <c r="A76" s="237"/>
      <c r="B76" s="248">
        <f>B72+1</f>
        <v>9</v>
      </c>
      <c r="C76" s="2409" t="s">
        <v>777</v>
      </c>
      <c r="D76" s="2410"/>
    </row>
    <row r="77" spans="1:4" x14ac:dyDescent="0.2">
      <c r="A77" s="237"/>
      <c r="B77" s="248"/>
      <c r="C77" s="1079" t="s">
        <v>1674</v>
      </c>
      <c r="D77" s="1269" t="str">
        <f>IF(SUM('Acct Summary 7-8'!C27:K27) =SUM( 'Acct Summary 7-8'!C49:K49),"OK", "ERROR")</f>
        <v>OK</v>
      </c>
    </row>
    <row r="78" spans="1:4" x14ac:dyDescent="0.2">
      <c r="A78" s="233"/>
      <c r="B78" s="239"/>
      <c r="C78" s="1619" t="s">
        <v>1675</v>
      </c>
      <c r="D78" s="1267" t="str">
        <f>IF(SUM('Acct Summary 7-8'!C28:K28)=SUM('Acct Summary 7-8'!C50:K50),"OK","ERROR!")</f>
        <v>OK</v>
      </c>
    </row>
    <row r="79" spans="1:4" ht="24" x14ac:dyDescent="0.2">
      <c r="A79" s="245"/>
      <c r="B79" s="239"/>
      <c r="C79" s="1619"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9" t="s">
        <v>1707</v>
      </c>
      <c r="D81" s="1267" t="str">
        <f>IF(SUM('Assets-Liab 5-6'!C38:H38)&gt;=SUM('Rest Tax Levies-Tort Im 26'!G25:K25),"OK","ERROR")</f>
        <v>OK</v>
      </c>
    </row>
    <row r="82" spans="1:4" x14ac:dyDescent="0.2">
      <c r="A82" s="233"/>
      <c r="B82" s="239"/>
      <c r="C82" s="1619" t="s">
        <v>1780</v>
      </c>
      <c r="D82" s="1267" t="str">
        <f>IF(SUM('Assets-Liab 5-6'!C39:K39)&gt;0,"OK","ENTRY IS REQUIRED!")</f>
        <v>OK</v>
      </c>
    </row>
    <row r="83" spans="1:4" x14ac:dyDescent="0.2">
      <c r="A83" s="233"/>
      <c r="B83" s="1641">
        <f>B80+1</f>
        <v>11</v>
      </c>
      <c r="C83" s="1642" t="s">
        <v>1709</v>
      </c>
      <c r="D83" s="1267"/>
    </row>
    <row r="84" spans="1:4" x14ac:dyDescent="0.2">
      <c r="A84" s="233"/>
      <c r="B84" s="239"/>
      <c r="C84" s="1619"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1" t="s">
        <v>1940</v>
      </c>
      <c r="B4" s="2442"/>
      <c r="C4" s="2442"/>
      <c r="D4" s="2442"/>
      <c r="E4" s="2442"/>
      <c r="F4" s="2442"/>
      <c r="G4" s="2442"/>
      <c r="H4" s="2442"/>
      <c r="I4" s="2442"/>
      <c r="J4" s="2442"/>
      <c r="K4" s="2442"/>
      <c r="L4" s="2442"/>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7" t="s">
        <v>1417</v>
      </c>
      <c r="B6" s="2038"/>
      <c r="C6" s="2017"/>
      <c r="D6" s="2017"/>
      <c r="E6" s="2039" t="s">
        <v>1416</v>
      </c>
      <c r="F6" s="2040"/>
      <c r="G6" s="2016" t="s">
        <v>1415</v>
      </c>
      <c r="H6" s="2017"/>
      <c r="I6" s="2017"/>
      <c r="J6" s="2017"/>
      <c r="K6" s="2017"/>
      <c r="L6" s="2018"/>
      <c r="V6" s="1300"/>
      <c r="W6" s="1300"/>
      <c r="X6" s="1300"/>
      <c r="Y6" s="1300"/>
      <c r="Z6" s="1300"/>
      <c r="AA6" s="1300"/>
      <c r="AB6" s="1300"/>
      <c r="AC6" s="1300"/>
    </row>
    <row r="7" spans="1:29" x14ac:dyDescent="0.2">
      <c r="A7" s="2429" t="str">
        <f>COVER!A17</f>
        <v>Rock Falls Twp HSD 301</v>
      </c>
      <c r="B7" s="2430"/>
      <c r="C7" s="2430"/>
      <c r="D7" s="2443"/>
      <c r="E7" s="2444">
        <f>COVER!A13</f>
        <v>47098301017</v>
      </c>
      <c r="F7" s="2445"/>
      <c r="G7" s="2446" t="str">
        <f>COVER!T23</f>
        <v>060-009381</v>
      </c>
      <c r="H7" s="2447"/>
      <c r="I7" s="2447"/>
      <c r="J7" s="2447"/>
      <c r="K7" s="2447"/>
      <c r="L7" s="2448"/>
    </row>
    <row r="8" spans="1:29" ht="13.5" customHeight="1" x14ac:dyDescent="0.2">
      <c r="A8" s="2037" t="s">
        <v>2041</v>
      </c>
      <c r="B8" s="2038"/>
      <c r="C8" s="2017"/>
      <c r="D8" s="2017"/>
      <c r="E8" s="2041"/>
      <c r="F8" s="2018"/>
      <c r="G8" s="2019" t="s">
        <v>1414</v>
      </c>
      <c r="H8" s="1285"/>
      <c r="I8" s="1285"/>
      <c r="J8" s="1285"/>
      <c r="K8" s="1285"/>
      <c r="L8" s="2020"/>
    </row>
    <row r="9" spans="1:29" ht="13.5" customHeight="1" x14ac:dyDescent="0.2">
      <c r="A9" s="2449"/>
      <c r="B9" s="2419"/>
      <c r="C9" s="2419"/>
      <c r="D9" s="2419"/>
      <c r="E9" s="2419"/>
      <c r="F9" s="2450"/>
      <c r="G9" s="2418" t="str">
        <f>COVER!T13</f>
        <v>Gorenz and Associates, Ltd.</v>
      </c>
      <c r="H9" s="2440"/>
      <c r="I9" s="2440"/>
      <c r="J9" s="2440"/>
      <c r="K9" s="2440"/>
      <c r="L9" s="2451"/>
    </row>
    <row r="10" spans="1:29" ht="13.5" customHeight="1" x14ac:dyDescent="0.2">
      <c r="A10" s="2426"/>
      <c r="B10" s="2427"/>
      <c r="C10" s="2427"/>
      <c r="D10" s="2427"/>
      <c r="E10" s="2427"/>
      <c r="F10" s="2428"/>
      <c r="G10" s="2418" t="str">
        <f>COVER!T17</f>
        <v>4200 N. Knoxville Ave.</v>
      </c>
      <c r="H10" s="2432"/>
      <c r="I10" s="2432"/>
      <c r="J10" s="2432"/>
      <c r="K10" s="2432"/>
      <c r="L10" s="2433"/>
    </row>
    <row r="11" spans="1:29" ht="13.5" customHeight="1" x14ac:dyDescent="0.2">
      <c r="A11" s="2037" t="s">
        <v>2043</v>
      </c>
      <c r="B11" s="2038"/>
      <c r="C11" s="2017"/>
      <c r="D11" s="2041"/>
      <c r="E11" s="2017"/>
      <c r="F11" s="2018"/>
      <c r="G11" s="2418" t="str">
        <f>COVER!T19</f>
        <v>Peoria</v>
      </c>
      <c r="H11" s="2432"/>
      <c r="I11" s="2432"/>
      <c r="J11" s="1979" t="str">
        <f>COVER!X19</f>
        <v>IL</v>
      </c>
      <c r="K11" s="1979">
        <f>COVER!Z19</f>
        <v>61614</v>
      </c>
      <c r="L11" s="2021"/>
    </row>
    <row r="12" spans="1:29" ht="13.5" customHeight="1" x14ac:dyDescent="0.2">
      <c r="A12" s="2434" t="s">
        <v>2042</v>
      </c>
      <c r="B12" s="2435"/>
      <c r="C12" s="2435"/>
      <c r="D12" s="2435"/>
      <c r="E12" s="2435"/>
      <c r="F12" s="2436"/>
      <c r="G12" s="1982"/>
      <c r="H12" s="1304"/>
      <c r="I12" s="1304"/>
      <c r="J12" s="1304"/>
      <c r="K12" s="1304"/>
      <c r="L12" s="1983"/>
    </row>
    <row r="13" spans="1:29" ht="13.5" customHeight="1" x14ac:dyDescent="0.2">
      <c r="A13" s="2418"/>
      <c r="B13" s="2440"/>
      <c r="C13" s="2440"/>
      <c r="D13" s="2440"/>
      <c r="E13" s="1303"/>
      <c r="F13" s="2030"/>
      <c r="G13" s="2022" t="s">
        <v>2045</v>
      </c>
      <c r="H13" s="2023"/>
      <c r="I13" s="2437" t="str">
        <f>COVER!T25</f>
        <v>sramsay@gorenzcpa.com</v>
      </c>
      <c r="J13" s="2438"/>
      <c r="K13" s="2438"/>
      <c r="L13" s="2439"/>
    </row>
    <row r="14" spans="1:29" ht="13.5" customHeight="1" x14ac:dyDescent="0.2">
      <c r="A14" s="2418" t="str">
        <f>COVER!A19</f>
        <v>101 12th Avenue</v>
      </c>
      <c r="B14" s="2419"/>
      <c r="C14" s="2419"/>
      <c r="D14" s="2419"/>
      <c r="E14" s="2028">
        <v>0</v>
      </c>
      <c r="F14" s="1302"/>
      <c r="G14" s="2024" t="s">
        <v>1413</v>
      </c>
      <c r="H14" s="1285"/>
      <c r="I14" s="1285"/>
      <c r="J14" s="1285"/>
      <c r="K14" s="1285"/>
      <c r="L14" s="2020"/>
    </row>
    <row r="15" spans="1:29" ht="13.5" customHeight="1" x14ac:dyDescent="0.2">
      <c r="A15" s="2418" t="str">
        <f>COVER!A21</f>
        <v>Rock Falls</v>
      </c>
      <c r="B15" s="2432"/>
      <c r="C15" s="2432"/>
      <c r="D15" s="1284"/>
      <c r="E15" s="1984"/>
      <c r="F15" s="1301"/>
      <c r="G15" s="1978" t="str">
        <f>COVER!T15</f>
        <v>Stephanie K. Ramsay, CPA</v>
      </c>
      <c r="H15" s="1285"/>
      <c r="I15" s="1285"/>
      <c r="J15" s="1285"/>
      <c r="K15" s="1285"/>
      <c r="L15" s="2020"/>
    </row>
    <row r="16" spans="1:29" ht="12.2" customHeight="1" x14ac:dyDescent="0.2">
      <c r="A16" s="2027" t="s">
        <v>2044</v>
      </c>
      <c r="B16" s="1555"/>
      <c r="C16" s="2029">
        <f>COVER!A25</f>
        <v>61071</v>
      </c>
      <c r="D16" s="2029"/>
      <c r="E16" s="2029"/>
      <c r="F16" s="2030"/>
      <c r="G16" s="2420"/>
      <c r="H16" s="2421"/>
      <c r="I16" s="2421"/>
      <c r="J16" s="2421"/>
      <c r="K16" s="2421"/>
      <c r="L16" s="2422"/>
    </row>
    <row r="17" spans="1:13" ht="12.2" customHeight="1" x14ac:dyDescent="0.2">
      <c r="A17" s="2423"/>
      <c r="B17" s="2424"/>
      <c r="C17" s="2424"/>
      <c r="D17" s="2424"/>
      <c r="E17" s="2424"/>
      <c r="F17" s="2425"/>
      <c r="G17" s="2024" t="s">
        <v>1412</v>
      </c>
      <c r="H17" s="1285"/>
      <c r="I17" s="1285"/>
      <c r="J17" s="1285"/>
      <c r="K17" s="2025" t="s">
        <v>1411</v>
      </c>
      <c r="L17" s="2018"/>
      <c r="M17" s="1300"/>
    </row>
    <row r="18" spans="1:13" ht="12.2" customHeight="1" x14ac:dyDescent="0.2">
      <c r="A18" s="2426"/>
      <c r="B18" s="2427"/>
      <c r="C18" s="2427"/>
      <c r="D18" s="2427"/>
      <c r="E18" s="2427"/>
      <c r="F18" s="2428"/>
      <c r="G18" s="2429" t="str">
        <f>COVER!T21</f>
        <v>309-685-7621</v>
      </c>
      <c r="H18" s="2430"/>
      <c r="I18" s="2430"/>
      <c r="J18" s="2430"/>
      <c r="K18" s="2429" t="str">
        <f>COVER!X21</f>
        <v>309-685-4758</v>
      </c>
      <c r="L18" s="2431"/>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7"/>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7" customFormat="1" ht="12.75" x14ac:dyDescent="0.2">
      <c r="A1" s="2452" t="str">
        <f>'Single Audit Cover'!A7</f>
        <v>Rock Falls Twp HSD 301</v>
      </c>
      <c r="B1" s="2442"/>
      <c r="C1" s="2442"/>
      <c r="D1" s="2442"/>
    </row>
    <row r="2" spans="1:11" s="1977" customFormat="1" ht="12.75" x14ac:dyDescent="0.2">
      <c r="A2" s="2453">
        <f>'Single Audit Cover'!E7</f>
        <v>47098301017</v>
      </c>
      <c r="B2" s="2454"/>
      <c r="C2" s="2454"/>
      <c r="D2" s="2454"/>
    </row>
    <row r="3" spans="1:11" s="1977" customFormat="1" ht="12.75" x14ac:dyDescent="0.2">
      <c r="A3" s="2452" t="s">
        <v>2024</v>
      </c>
      <c r="B3" s="2442"/>
      <c r="C3" s="2442"/>
      <c r="D3" s="2442"/>
    </row>
    <row r="4" spans="1:11" s="1977" customFormat="1" ht="4.5" customHeight="1" x14ac:dyDescent="0.2">
      <c r="A4" s="1975"/>
      <c r="B4" s="1974"/>
      <c r="C4" s="1974"/>
      <c r="D4" s="1974"/>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3"/>
      <c r="C11" s="1314">
        <v>1</v>
      </c>
      <c r="D11" s="1338" t="s">
        <v>1486</v>
      </c>
      <c r="E11" s="1333"/>
      <c r="F11" s="1333"/>
      <c r="G11" s="1333"/>
      <c r="H11" s="1333"/>
      <c r="I11" s="1333"/>
      <c r="J11" s="1333"/>
      <c r="K11" s="1333"/>
    </row>
    <row r="12" spans="1:11" x14ac:dyDescent="0.2">
      <c r="B12" s="2033"/>
      <c r="C12" s="1314">
        <f>C11+1</f>
        <v>2</v>
      </c>
      <c r="D12" s="1335" t="s">
        <v>1812</v>
      </c>
      <c r="E12" s="1333"/>
      <c r="F12" s="1333"/>
      <c r="G12" s="1333"/>
      <c r="H12" s="1333"/>
      <c r="I12" s="1333"/>
      <c r="J12" s="1333"/>
      <c r="K12" s="1333"/>
    </row>
    <row r="13" spans="1:11" x14ac:dyDescent="0.2">
      <c r="B13" s="2033"/>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3"/>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3"/>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3"/>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3"/>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3"/>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3"/>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3"/>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4"/>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3"/>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3"/>
      <c r="C49" s="1314">
        <f>C45+1</f>
        <v>13</v>
      </c>
      <c r="D49" s="1313" t="s">
        <v>1461</v>
      </c>
    </row>
    <row r="50" spans="1:4" x14ac:dyDescent="0.2">
      <c r="A50" s="1310"/>
      <c r="B50" s="2033"/>
      <c r="C50" s="1314">
        <f>C49+1</f>
        <v>14</v>
      </c>
      <c r="D50" s="1313" t="s">
        <v>1460</v>
      </c>
    </row>
    <row r="51" spans="1:4" x14ac:dyDescent="0.2">
      <c r="A51" s="1310"/>
      <c r="B51" s="2033"/>
      <c r="C51" s="1314">
        <f>C50+1</f>
        <v>15</v>
      </c>
      <c r="D51" s="1313" t="s">
        <v>1459</v>
      </c>
    </row>
    <row r="52" spans="1:4" x14ac:dyDescent="0.2">
      <c r="A52" s="1310"/>
      <c r="B52" s="2033"/>
      <c r="C52" s="1314">
        <f>C51+1</f>
        <v>16</v>
      </c>
      <c r="D52" s="1313" t="s">
        <v>1458</v>
      </c>
    </row>
    <row r="53" spans="1:4" x14ac:dyDescent="0.2">
      <c r="A53" s="1310"/>
      <c r="B53" s="2033"/>
      <c r="C53" s="1314">
        <f>C52+1</f>
        <v>17</v>
      </c>
      <c r="D53" s="1316" t="s">
        <v>1814</v>
      </c>
    </row>
    <row r="54" spans="1:4" ht="10.5" customHeight="1" x14ac:dyDescent="0.2">
      <c r="A54" s="1310"/>
      <c r="D54" s="1313" t="s">
        <v>1457</v>
      </c>
    </row>
    <row r="55" spans="1:4" x14ac:dyDescent="0.2">
      <c r="A55" s="1310"/>
      <c r="C55" s="2035"/>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5"/>
      <c r="D58" s="1313" t="s">
        <v>1453</v>
      </c>
    </row>
    <row r="59" spans="1:4" ht="10.5" customHeight="1" x14ac:dyDescent="0.2">
      <c r="A59" s="1310"/>
      <c r="D59" s="1328" t="s">
        <v>1452</v>
      </c>
    </row>
    <row r="60" spans="1:4" ht="10.5" customHeight="1" x14ac:dyDescent="0.2">
      <c r="A60" s="1310"/>
      <c r="D60" s="1316" t="s">
        <v>1451</v>
      </c>
    </row>
    <row r="61" spans="1:4" x14ac:dyDescent="0.2">
      <c r="A61" s="1310"/>
      <c r="C61" s="2035"/>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5"/>
      <c r="D64" s="1313" t="s">
        <v>1447</v>
      </c>
    </row>
    <row r="65" spans="1:4" ht="10.5" customHeight="1" x14ac:dyDescent="0.2">
      <c r="A65" s="1310"/>
      <c r="D65" s="1328" t="s">
        <v>1446</v>
      </c>
    </row>
    <row r="66" spans="1:4" ht="4.5" customHeight="1" x14ac:dyDescent="0.2">
      <c r="A66" s="1310"/>
      <c r="D66" s="1316"/>
    </row>
    <row r="67" spans="1:4" x14ac:dyDescent="0.2">
      <c r="A67" s="1310"/>
      <c r="B67" s="2033"/>
      <c r="C67" s="1314">
        <f>C53+1</f>
        <v>18</v>
      </c>
      <c r="D67" s="1318" t="s">
        <v>1445</v>
      </c>
    </row>
    <row r="68" spans="1:4" x14ac:dyDescent="0.2">
      <c r="A68" s="1310"/>
      <c r="B68" s="2033"/>
      <c r="C68" s="1314">
        <f>C67+1</f>
        <v>19</v>
      </c>
      <c r="D68" s="1313" t="s">
        <v>1444</v>
      </c>
    </row>
    <row r="69" spans="1:4" x14ac:dyDescent="0.2">
      <c r="A69" s="1310"/>
      <c r="B69" s="2033"/>
      <c r="C69" s="1314">
        <f>C68+1</f>
        <v>20</v>
      </c>
      <c r="D69" s="1326" t="s">
        <v>1443</v>
      </c>
    </row>
    <row r="70" spans="1:4" x14ac:dyDescent="0.2">
      <c r="A70" s="1310"/>
      <c r="B70" s="2033"/>
      <c r="C70" s="1314">
        <f>C69+1</f>
        <v>21</v>
      </c>
      <c r="D70" s="1316" t="s">
        <v>1442</v>
      </c>
    </row>
    <row r="71" spans="1:4" x14ac:dyDescent="0.2">
      <c r="A71" s="1310"/>
      <c r="B71" s="2033"/>
      <c r="C71" s="1314">
        <f>C70+1</f>
        <v>22</v>
      </c>
      <c r="D71" s="1327" t="s">
        <v>1441</v>
      </c>
    </row>
    <row r="72" spans="1:4" x14ac:dyDescent="0.2">
      <c r="A72" s="1310"/>
      <c r="B72" s="2033"/>
      <c r="C72" s="1314">
        <f>C71+1</f>
        <v>23</v>
      </c>
      <c r="D72" s="1326" t="s">
        <v>1815</v>
      </c>
    </row>
    <row r="73" spans="1:4" ht="10.5" customHeight="1" x14ac:dyDescent="0.2">
      <c r="A73" s="1310"/>
      <c r="B73" s="1325"/>
      <c r="D73" s="1313" t="s">
        <v>1440</v>
      </c>
    </row>
    <row r="74" spans="1:4" x14ac:dyDescent="0.2">
      <c r="A74" s="1310"/>
      <c r="B74" s="2033"/>
      <c r="C74" s="1314">
        <f>C72+1</f>
        <v>24</v>
      </c>
      <c r="D74" s="1313" t="s">
        <v>1439</v>
      </c>
    </row>
    <row r="75" spans="1:4" x14ac:dyDescent="0.2">
      <c r="A75" s="1310"/>
      <c r="B75" s="2033"/>
      <c r="C75" s="1314">
        <f>C74+1</f>
        <v>25</v>
      </c>
      <c r="D75" s="1313" t="s">
        <v>1438</v>
      </c>
    </row>
    <row r="76" spans="1:4" x14ac:dyDescent="0.2">
      <c r="A76" s="1310"/>
      <c r="B76" s="2033"/>
      <c r="C76" s="1314">
        <f>C75+1</f>
        <v>26</v>
      </c>
      <c r="D76" s="1313" t="s">
        <v>1437</v>
      </c>
    </row>
    <row r="77" spans="1:4" x14ac:dyDescent="0.2">
      <c r="A77" s="1310"/>
      <c r="B77" s="2033"/>
      <c r="C77" s="1314">
        <f>C76+1</f>
        <v>27</v>
      </c>
      <c r="D77" s="1313" t="s">
        <v>1436</v>
      </c>
    </row>
    <row r="78" spans="1:4" x14ac:dyDescent="0.2">
      <c r="A78" s="1310"/>
      <c r="B78" s="1319"/>
      <c r="C78" s="2035"/>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3"/>
      <c r="C82" s="1314">
        <f>C77+1</f>
        <v>28</v>
      </c>
      <c r="D82" s="1313" t="s">
        <v>1433</v>
      </c>
    </row>
    <row r="83" spans="1:4" x14ac:dyDescent="0.2">
      <c r="A83" s="1310"/>
      <c r="B83" s="2033"/>
      <c r="C83" s="1314">
        <f>C82+1</f>
        <v>29</v>
      </c>
      <c r="D83" s="1322" t="s">
        <v>1432</v>
      </c>
    </row>
    <row r="84" spans="1:4" x14ac:dyDescent="0.2">
      <c r="A84" s="1310"/>
      <c r="B84" s="2033"/>
      <c r="C84" s="1314">
        <f>C83+1</f>
        <v>30</v>
      </c>
      <c r="D84" s="1313" t="s">
        <v>1431</v>
      </c>
    </row>
    <row r="85" spans="1:4" x14ac:dyDescent="0.2">
      <c r="A85" s="1310"/>
      <c r="B85" s="2033"/>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3"/>
      <c r="C89" s="1314">
        <f>C85+1</f>
        <v>32</v>
      </c>
      <c r="D89" s="1316" t="s">
        <v>1816</v>
      </c>
    </row>
    <row r="90" spans="1:4" x14ac:dyDescent="0.2">
      <c r="A90" s="1310"/>
      <c r="B90" s="2033"/>
      <c r="C90" s="1314">
        <v>32</v>
      </c>
      <c r="D90" s="1316" t="s">
        <v>1429</v>
      </c>
    </row>
    <row r="91" spans="1:4" x14ac:dyDescent="0.2">
      <c r="A91" s="1310"/>
      <c r="B91" s="2033"/>
      <c r="C91" s="1314">
        <v>33</v>
      </c>
      <c r="D91" s="1316" t="s">
        <v>1428</v>
      </c>
    </row>
    <row r="92" spans="1:4" x14ac:dyDescent="0.2">
      <c r="A92" s="1310"/>
      <c r="B92" s="2033"/>
      <c r="C92" s="1314">
        <v>34</v>
      </c>
      <c r="D92" s="1316" t="s">
        <v>1427</v>
      </c>
    </row>
    <row r="93" spans="1:4" ht="11.25" customHeight="1" x14ac:dyDescent="0.2">
      <c r="A93" s="1310"/>
      <c r="B93" s="2036"/>
      <c r="C93" s="1314"/>
      <c r="D93" s="1320" t="s">
        <v>1426</v>
      </c>
    </row>
    <row r="94" spans="1:4" x14ac:dyDescent="0.2">
      <c r="A94" s="1310"/>
      <c r="B94" s="2033"/>
      <c r="C94" s="1314">
        <f>C92+1</f>
        <v>35</v>
      </c>
      <c r="D94" s="1313" t="s">
        <v>1425</v>
      </c>
    </row>
    <row r="95" spans="1:4" x14ac:dyDescent="0.2">
      <c r="A95" s="1310"/>
      <c r="B95" s="2033"/>
      <c r="C95" s="1314">
        <f>C94+1</f>
        <v>36</v>
      </c>
      <c r="D95" s="1313" t="s">
        <v>1817</v>
      </c>
    </row>
    <row r="96" spans="1:4" x14ac:dyDescent="0.2">
      <c r="A96" s="1310"/>
      <c r="B96" s="2033"/>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3"/>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7" t="str">
        <f>'Single Audit Cover'!A7</f>
        <v>Rock Falls Twp HSD 301</v>
      </c>
      <c r="B1" s="2457"/>
      <c r="C1" s="2457"/>
      <c r="D1" s="2457"/>
      <c r="E1" s="2457"/>
    </row>
    <row r="2" spans="1:5" x14ac:dyDescent="0.2">
      <c r="A2" s="2458">
        <f>'Single Audit Cover'!E7</f>
        <v>47098301017</v>
      </c>
      <c r="B2" s="2458"/>
      <c r="C2" s="2458"/>
      <c r="D2" s="2458"/>
      <c r="E2" s="2458"/>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392439</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16046</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-4912</v>
      </c>
    </row>
    <row r="19" spans="1:4" ht="13.5" thickBot="1" x14ac:dyDescent="0.25">
      <c r="A19" s="1354" t="s">
        <v>1498</v>
      </c>
      <c r="D19" s="1353">
        <f>SUM(D10:D17)</f>
        <v>403573</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59"/>
      <c r="B24" s="2460"/>
      <c r="D24" s="1346"/>
    </row>
    <row r="25" spans="1:4" x14ac:dyDescent="0.2">
      <c r="A25" s="2455"/>
      <c r="B25" s="2456"/>
      <c r="D25" s="1346"/>
    </row>
    <row r="26" spans="1:4" x14ac:dyDescent="0.2">
      <c r="A26" s="2455"/>
      <c r="B26" s="2456"/>
      <c r="D26" s="1346"/>
    </row>
    <row r="27" spans="1:4" x14ac:dyDescent="0.2">
      <c r="A27" s="2455"/>
      <c r="B27" s="2456"/>
      <c r="D27" s="1346"/>
    </row>
    <row r="28" spans="1:4" x14ac:dyDescent="0.2">
      <c r="A28" s="2455"/>
      <c r="B28" s="2456"/>
      <c r="D28" s="1346"/>
    </row>
    <row r="29" spans="1:4" x14ac:dyDescent="0.2">
      <c r="A29" s="2455"/>
      <c r="B29" s="2456"/>
      <c r="D29" s="1346"/>
    </row>
    <row r="30" spans="1:4" x14ac:dyDescent="0.2">
      <c r="A30" s="2455"/>
      <c r="B30" s="2456"/>
      <c r="D30" s="1346"/>
    </row>
    <row r="32" spans="1:4" x14ac:dyDescent="0.2">
      <c r="A32" s="1352" t="s">
        <v>1496</v>
      </c>
      <c r="D32" s="1351">
        <f>SUM(D19:D30)</f>
        <v>403573</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5"/>
      <c r="B40" s="2456"/>
      <c r="D40" s="1346"/>
    </row>
    <row r="41" spans="1:4" x14ac:dyDescent="0.2">
      <c r="A41" s="2455"/>
      <c r="B41" s="2456"/>
      <c r="D41" s="1345"/>
    </row>
    <row r="42" spans="1:4" x14ac:dyDescent="0.2">
      <c r="A42" s="2455"/>
      <c r="B42" s="2456"/>
      <c r="D42" s="1345"/>
    </row>
    <row r="43" spans="1:4" x14ac:dyDescent="0.2">
      <c r="A43" s="2455"/>
      <c r="B43" s="2456"/>
      <c r="D43" s="1345"/>
    </row>
    <row r="44" spans="1:4" x14ac:dyDescent="0.2">
      <c r="A44" s="2455"/>
      <c r="B44" s="2456"/>
      <c r="D44" s="1345"/>
    </row>
    <row r="45" spans="1:4" x14ac:dyDescent="0.2">
      <c r="A45" s="2455"/>
      <c r="B45" s="2456"/>
      <c r="D45" s="1345"/>
    </row>
    <row r="47" spans="1:4" x14ac:dyDescent="0.2">
      <c r="B47" s="1344" t="s">
        <v>1490</v>
      </c>
      <c r="C47" s="1344"/>
      <c r="D47" s="1980">
        <f>SUM(D35:D45)</f>
        <v>0</v>
      </c>
    </row>
    <row r="49" spans="2:4" x14ac:dyDescent="0.2">
      <c r="B49" s="1344" t="s">
        <v>1489</v>
      </c>
      <c r="C49" s="1344"/>
      <c r="D49" s="1980">
        <f>D32-D47</f>
        <v>403573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1" t="str">
        <f>'Single Audit Cover'!A7</f>
        <v>Rock Falls Twp HSD 301</v>
      </c>
      <c r="C1" s="2462"/>
      <c r="D1" s="2462"/>
      <c r="E1" s="2462"/>
      <c r="F1" s="2462"/>
      <c r="G1" s="2462"/>
      <c r="H1" s="2462"/>
      <c r="I1" s="2462"/>
      <c r="J1" s="2462"/>
      <c r="K1" s="2462"/>
    </row>
    <row r="2" spans="2:12" ht="15" x14ac:dyDescent="0.2">
      <c r="B2" s="2463">
        <f>'Single Audit Cover'!E7</f>
        <v>47098301017</v>
      </c>
      <c r="C2" s="2463"/>
      <c r="D2" s="2463"/>
      <c r="E2" s="2463"/>
      <c r="F2" s="2463"/>
      <c r="G2" s="2463"/>
      <c r="H2" s="2463"/>
      <c r="I2" s="2463"/>
      <c r="J2" s="2463"/>
      <c r="K2" s="2463"/>
      <c r="L2" s="1417"/>
    </row>
    <row r="3" spans="2:12" ht="15" x14ac:dyDescent="0.2">
      <c r="B3" s="2464" t="s">
        <v>1474</v>
      </c>
      <c r="C3" s="2464"/>
      <c r="D3" s="2464"/>
      <c r="E3" s="2464"/>
      <c r="F3" s="2464"/>
      <c r="G3" s="2464"/>
      <c r="H3" s="2464"/>
      <c r="I3" s="2464"/>
      <c r="J3" s="2464"/>
      <c r="K3" s="2464"/>
      <c r="L3" s="1417"/>
    </row>
    <row r="4" spans="2:12" ht="15" x14ac:dyDescent="0.2">
      <c r="B4" s="2441" t="str">
        <f>'[1]Single Audit Cover'!A4</f>
        <v>Year Ending June 30, 2016</v>
      </c>
      <c r="C4" s="2441"/>
      <c r="D4" s="2441"/>
      <c r="E4" s="2441"/>
      <c r="F4" s="2441"/>
      <c r="G4" s="2441"/>
      <c r="H4" s="2441"/>
      <c r="I4" s="2441"/>
      <c r="J4" s="2441"/>
      <c r="K4" s="2441"/>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1"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68" t="str">
        <f>'Single Audit Cover'!A7</f>
        <v>Rock Falls Twp HSD 301</v>
      </c>
      <c r="B1" s="2469"/>
      <c r="C1" s="2469"/>
      <c r="D1" s="2469"/>
      <c r="E1" s="1432"/>
    </row>
    <row r="2" spans="1:5" ht="13.5" customHeight="1" x14ac:dyDescent="0.2">
      <c r="A2" s="2470">
        <f>'Single Audit Cover'!E7</f>
        <v>47098301017</v>
      </c>
      <c r="B2" s="2471"/>
      <c r="C2" s="2471"/>
      <c r="D2" s="2471"/>
      <c r="E2" s="1419"/>
    </row>
    <row r="3" spans="1:5" ht="15.75" customHeight="1" x14ac:dyDescent="0.25">
      <c r="A3" s="2472" t="s">
        <v>1546</v>
      </c>
      <c r="B3" s="2473"/>
      <c r="C3" s="2473"/>
      <c r="D3" s="2473"/>
      <c r="E3" s="1431"/>
    </row>
    <row r="4" spans="1:5" ht="13.5" customHeight="1" x14ac:dyDescent="0.25">
      <c r="A4" s="2474" t="str">
        <f>'[1]Single Audit Cover'!A4</f>
        <v>Year Ending June 30, 2016</v>
      </c>
      <c r="B4" s="2475"/>
      <c r="C4" s="2475"/>
      <c r="D4" s="2475"/>
      <c r="E4" s="1431"/>
    </row>
    <row r="5" spans="1:5" ht="8.25" customHeight="1" x14ac:dyDescent="0.2">
      <c r="C5" s="1362"/>
      <c r="D5" s="1362"/>
    </row>
    <row r="6" spans="1:5" ht="13.5" customHeight="1" x14ac:dyDescent="0.2">
      <c r="A6" s="1352" t="s">
        <v>1919</v>
      </c>
      <c r="C6" s="1362"/>
      <c r="D6" s="1362"/>
    </row>
    <row r="7" spans="1:5" ht="60.95" customHeight="1" x14ac:dyDescent="0.2">
      <c r="A7" s="2476" t="s">
        <v>2095</v>
      </c>
      <c r="B7" s="2477"/>
      <c r="C7" s="2477"/>
      <c r="D7" s="2477"/>
      <c r="E7" s="1430"/>
    </row>
    <row r="8" spans="1:5" ht="13.5" customHeight="1" x14ac:dyDescent="0.2">
      <c r="A8" s="1352" t="s">
        <v>1920</v>
      </c>
      <c r="C8" s="1348"/>
      <c r="D8" s="1348"/>
    </row>
    <row r="9" spans="1:5" x14ac:dyDescent="0.2">
      <c r="A9" s="2476" t="s">
        <v>1921</v>
      </c>
      <c r="B9" s="2477"/>
      <c r="C9" s="2477"/>
      <c r="D9" s="2477"/>
    </row>
    <row r="10" spans="1:5" ht="9.75" customHeight="1" x14ac:dyDescent="0.2">
      <c r="C10" s="1348"/>
      <c r="D10" s="1348"/>
    </row>
    <row r="11" spans="1:5" ht="13.5" customHeight="1" x14ac:dyDescent="0.2">
      <c r="C11" s="1795" t="s">
        <v>1545</v>
      </c>
      <c r="D11" s="1795" t="s">
        <v>1544</v>
      </c>
      <c r="E11" s="1427"/>
    </row>
    <row r="12" spans="1:5" ht="13.5" customHeight="1" x14ac:dyDescent="0.2">
      <c r="A12" s="1382"/>
      <c r="B12" s="1352" t="s">
        <v>1543</v>
      </c>
      <c r="C12" s="1795" t="s">
        <v>1542</v>
      </c>
      <c r="D12" s="1303" t="s">
        <v>1541</v>
      </c>
      <c r="E12" s="1427"/>
    </row>
    <row r="13" spans="1:5" ht="20.45" customHeight="1" x14ac:dyDescent="0.2">
      <c r="A13" s="1796"/>
      <c r="B13" s="1426"/>
      <c r="C13" s="1425"/>
      <c r="D13" s="1424"/>
      <c r="E13" s="1423"/>
    </row>
    <row r="14" spans="1:5" ht="20.65" customHeight="1" x14ac:dyDescent="0.2">
      <c r="A14" s="1796"/>
      <c r="B14" s="1426"/>
      <c r="C14" s="1425"/>
      <c r="D14" s="1424"/>
      <c r="E14" s="1423"/>
    </row>
    <row r="15" spans="1:5" ht="20.65" customHeight="1" x14ac:dyDescent="0.2">
      <c r="A15" s="1796"/>
      <c r="B15" s="1426"/>
      <c r="C15" s="1425"/>
      <c r="D15" s="1424"/>
      <c r="E15" s="1423"/>
    </row>
    <row r="16" spans="1:5" ht="20.65" customHeight="1" x14ac:dyDescent="0.2">
      <c r="A16" s="1796"/>
      <c r="B16" s="1426"/>
      <c r="C16" s="1425"/>
      <c r="D16" s="1424"/>
      <c r="E16" s="1423"/>
    </row>
    <row r="17" spans="1:5" ht="20.65" customHeight="1" x14ac:dyDescent="0.2">
      <c r="A17" s="1796"/>
      <c r="B17" s="1426"/>
      <c r="C17" s="1425"/>
      <c r="D17" s="1424"/>
      <c r="E17" s="1423"/>
    </row>
    <row r="18" spans="1:5" ht="20.65" customHeight="1" x14ac:dyDescent="0.2">
      <c r="A18" s="1796"/>
      <c r="B18" s="1426"/>
      <c r="C18" s="1425"/>
      <c r="D18" s="1424"/>
      <c r="E18" s="1423"/>
    </row>
    <row r="19" spans="1:5" ht="20.65" customHeight="1" x14ac:dyDescent="0.2">
      <c r="A19" s="1796"/>
      <c r="B19" s="1426"/>
      <c r="C19" s="1425"/>
      <c r="D19" s="1424"/>
      <c r="E19" s="1423"/>
    </row>
    <row r="20" spans="1:5" ht="20.65" customHeight="1" x14ac:dyDescent="0.2">
      <c r="A20" s="1796"/>
      <c r="B20" s="1426"/>
      <c r="C20" s="1425"/>
      <c r="D20" s="1424"/>
      <c r="E20" s="1423"/>
    </row>
    <row r="21" spans="1:5" ht="20.65" customHeight="1" x14ac:dyDescent="0.2">
      <c r="A21" s="1796"/>
      <c r="B21" s="1426"/>
      <c r="C21" s="1425"/>
      <c r="D21" s="1424"/>
      <c r="E21" s="1423"/>
    </row>
    <row r="22" spans="1:5" ht="20.65" customHeight="1" x14ac:dyDescent="0.2">
      <c r="A22" s="1796"/>
      <c r="B22" s="1426"/>
      <c r="C22" s="1425"/>
      <c r="D22" s="1424"/>
      <c r="E22" s="1423"/>
    </row>
    <row r="23" spans="1:5" ht="20.65" customHeight="1" x14ac:dyDescent="0.2">
      <c r="A23" s="1796"/>
      <c r="B23" s="1426"/>
      <c r="C23" s="1425"/>
      <c r="D23" s="1424"/>
      <c r="E23" s="1423"/>
    </row>
    <row r="24" spans="1:5" ht="20.65" customHeight="1" x14ac:dyDescent="0.2">
      <c r="A24" s="1796"/>
      <c r="B24" s="1426"/>
      <c r="C24" s="1425"/>
      <c r="D24" s="1424"/>
      <c r="E24" s="1423"/>
    </row>
    <row r="25" spans="1:5" ht="20.65" customHeight="1" x14ac:dyDescent="0.2">
      <c r="A25" s="1796"/>
      <c r="B25" s="1426"/>
      <c r="C25" s="1425"/>
      <c r="D25" s="1424"/>
      <c r="E25" s="1423"/>
    </row>
    <row r="26" spans="1:5" ht="10.5" customHeight="1" x14ac:dyDescent="0.2">
      <c r="A26" s="1531"/>
      <c r="B26" s="1728"/>
      <c r="C26" s="1729"/>
      <c r="D26" s="1730"/>
      <c r="E26" s="1423"/>
    </row>
    <row r="27" spans="1:5" ht="12" customHeight="1" x14ac:dyDescent="0.2">
      <c r="A27" s="1797" t="s">
        <v>1818</v>
      </c>
      <c r="B27" s="1728"/>
      <c r="C27" s="1729"/>
      <c r="D27" s="1730"/>
      <c r="E27" s="1423"/>
    </row>
    <row r="28" spans="1:5" ht="21.75" customHeight="1" x14ac:dyDescent="0.2">
      <c r="A28" s="2465" t="s">
        <v>1922</v>
      </c>
      <c r="B28" s="2465"/>
      <c r="C28" s="2465"/>
      <c r="D28" s="2465"/>
      <c r="E28" s="1423"/>
    </row>
    <row r="29" spans="1:5" ht="13.5" customHeight="1" x14ac:dyDescent="0.2">
      <c r="A29" s="1531" t="s">
        <v>1819</v>
      </c>
      <c r="B29" s="1728"/>
      <c r="C29" s="1731"/>
      <c r="D29" s="1730"/>
      <c r="E29" s="1423"/>
    </row>
    <row r="30" spans="1:5" ht="13.5" customHeight="1" x14ac:dyDescent="0.2">
      <c r="A30" s="1531" t="s">
        <v>1820</v>
      </c>
      <c r="B30" s="1728"/>
      <c r="C30" s="1732"/>
      <c r="D30" s="1730"/>
      <c r="E30" s="1423"/>
    </row>
    <row r="31" spans="1:5" ht="13.5" customHeight="1" x14ac:dyDescent="0.2">
      <c r="A31" s="1797" t="s">
        <v>1821</v>
      </c>
      <c r="B31" s="1728"/>
      <c r="C31" s="1729"/>
      <c r="D31" s="1730"/>
      <c r="E31" s="1423"/>
    </row>
    <row r="32" spans="1:5" ht="14.25" customHeight="1" x14ac:dyDescent="0.2">
      <c r="A32" s="1531" t="s">
        <v>1918</v>
      </c>
      <c r="B32" s="1728"/>
      <c r="C32" s="1733"/>
      <c r="D32" s="1730"/>
      <c r="E32" s="1423"/>
    </row>
    <row r="33" spans="1:5" ht="14.25" customHeight="1" x14ac:dyDescent="0.2">
      <c r="A33" s="1531"/>
      <c r="B33" s="1728" t="s">
        <v>1822</v>
      </c>
      <c r="C33" s="1734"/>
      <c r="D33" s="1730"/>
      <c r="E33" s="1423"/>
    </row>
    <row r="34" spans="1:5" ht="14.25" customHeight="1" x14ac:dyDescent="0.2">
      <c r="A34" s="1531"/>
      <c r="B34" s="1728" t="s">
        <v>1823</v>
      </c>
      <c r="C34" s="1734"/>
      <c r="D34" s="1730"/>
      <c r="E34" s="1423"/>
    </row>
    <row r="35" spans="1:5" ht="14.25" customHeight="1" x14ac:dyDescent="0.2">
      <c r="A35" s="1531"/>
      <c r="B35" s="1728" t="s">
        <v>1824</v>
      </c>
      <c r="C35" s="1734"/>
      <c r="D35" s="1730"/>
      <c r="E35" s="1423"/>
    </row>
    <row r="36" spans="1:5" ht="14.25" customHeight="1" x14ac:dyDescent="0.2">
      <c r="A36" s="1531"/>
      <c r="B36" s="1728" t="s">
        <v>1825</v>
      </c>
      <c r="C36" s="1734"/>
      <c r="D36" s="1730"/>
      <c r="E36" s="1423"/>
    </row>
    <row r="37" spans="1:5" ht="14.25" customHeight="1" x14ac:dyDescent="0.2">
      <c r="A37" s="1531" t="s">
        <v>1826</v>
      </c>
      <c r="B37" s="1728"/>
      <c r="C37" s="1734"/>
      <c r="D37" s="1730"/>
      <c r="E37" s="1423"/>
    </row>
    <row r="38" spans="1:5" ht="14.25" customHeight="1" x14ac:dyDescent="0.2">
      <c r="A38" s="1531" t="s">
        <v>1827</v>
      </c>
      <c r="B38" s="1728"/>
      <c r="C38" s="1735"/>
      <c r="D38" s="1730"/>
      <c r="E38" s="1423"/>
    </row>
    <row r="39" spans="1:5" ht="14.25" customHeight="1" x14ac:dyDescent="0.2">
      <c r="A39" s="1531"/>
      <c r="B39" s="1728"/>
      <c r="C39" s="1733" t="s">
        <v>1828</v>
      </c>
      <c r="D39" s="1730"/>
      <c r="E39" s="1423"/>
    </row>
    <row r="40" spans="1:5" ht="13.5" customHeight="1" x14ac:dyDescent="0.2">
      <c r="B40" s="1422"/>
      <c r="C40" s="1421"/>
      <c r="D40" s="1421"/>
    </row>
    <row r="41" spans="1:5" ht="13.5" thickBot="1" x14ac:dyDescent="0.25">
      <c r="A41" s="1736" t="s">
        <v>1829</v>
      </c>
      <c r="C41" s="1362"/>
      <c r="D41" s="1362"/>
    </row>
    <row r="42" spans="1:5" s="1367" customFormat="1" ht="27" customHeight="1" x14ac:dyDescent="0.2">
      <c r="A42" s="1420">
        <v>5</v>
      </c>
      <c r="B42" s="2466" t="s">
        <v>2032</v>
      </c>
      <c r="C42" s="2466"/>
      <c r="D42" s="2466"/>
      <c r="E42" s="1419"/>
    </row>
    <row r="43" spans="1:5" s="1367" customFormat="1" ht="46.15" customHeight="1" x14ac:dyDescent="0.2">
      <c r="A43" s="1418">
        <v>6</v>
      </c>
      <c r="B43" s="2467" t="s">
        <v>2083</v>
      </c>
      <c r="C43" s="2467"/>
      <c r="D43" s="2467"/>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4" t="str">
        <f>'Single Audit Cover'!A7</f>
        <v>Rock Falls Twp HSD 301</v>
      </c>
      <c r="C1" s="2485"/>
      <c r="D1" s="2485"/>
      <c r="E1" s="2485"/>
      <c r="F1" s="2485"/>
      <c r="G1" s="2485"/>
      <c r="H1" s="2485"/>
      <c r="I1" s="2485"/>
      <c r="J1" s="1471"/>
    </row>
    <row r="2" spans="2:10" s="1362" customFormat="1" ht="12.75" customHeight="1" x14ac:dyDescent="0.2">
      <c r="B2" s="2486">
        <f>'Single Audit Cover'!E7</f>
        <v>47098301017</v>
      </c>
      <c r="C2" s="2487"/>
      <c r="D2" s="2487"/>
      <c r="E2" s="2487"/>
      <c r="F2" s="2487"/>
      <c r="G2" s="2487"/>
      <c r="H2" s="2487"/>
      <c r="I2" s="2487"/>
      <c r="J2" s="1471"/>
    </row>
    <row r="3" spans="2:10" s="1362" customFormat="1" ht="12.75" customHeight="1" x14ac:dyDescent="0.2">
      <c r="B3" s="2488" t="s">
        <v>1569</v>
      </c>
      <c r="C3" s="2475"/>
      <c r="D3" s="2475"/>
      <c r="E3" s="2475"/>
      <c r="F3" s="2475"/>
      <c r="G3" s="2475"/>
      <c r="H3" s="2475"/>
      <c r="I3" s="2475"/>
      <c r="J3" s="1470"/>
    </row>
    <row r="4" spans="2:10" s="1362" customFormat="1" ht="12.75" customHeight="1" x14ac:dyDescent="0.2">
      <c r="B4" s="2488" t="str">
        <f>'[1]Single Audit Cover'!A4</f>
        <v>Year Ending June 30, 2016</v>
      </c>
      <c r="C4" s="2475"/>
      <c r="D4" s="2475"/>
      <c r="E4" s="2475"/>
      <c r="F4" s="2475"/>
      <c r="G4" s="2475"/>
      <c r="H4" s="2475"/>
      <c r="I4" s="2475"/>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88" t="s">
        <v>1568</v>
      </c>
      <c r="C7" s="2475"/>
      <c r="D7" s="2475"/>
      <c r="E7" s="2475"/>
      <c r="F7" s="2475"/>
      <c r="G7" s="2475"/>
      <c r="H7" s="2475"/>
      <c r="I7" s="2475"/>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3" t="s">
        <v>1385</v>
      </c>
      <c r="D11" s="2483"/>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2"/>
      <c r="E29" s="2482"/>
      <c r="F29" s="2482"/>
      <c r="G29" s="2482"/>
      <c r="H29" s="2482"/>
      <c r="I29" s="2482"/>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78"/>
      <c r="D37" s="2479"/>
      <c r="E37" s="2479"/>
      <c r="F37" s="2479"/>
      <c r="G37" s="2479"/>
      <c r="H37" s="2479"/>
      <c r="I37" s="2480"/>
    </row>
    <row r="38" spans="1:9" ht="20.45" customHeight="1" x14ac:dyDescent="0.2">
      <c r="B38" s="1442"/>
      <c r="C38" s="2478"/>
      <c r="D38" s="2479"/>
      <c r="E38" s="2479"/>
      <c r="F38" s="2479"/>
      <c r="G38" s="2479"/>
      <c r="H38" s="2479"/>
      <c r="I38" s="2480"/>
    </row>
    <row r="39" spans="1:9" ht="20.65" customHeight="1" x14ac:dyDescent="0.2">
      <c r="B39" s="1442"/>
      <c r="C39" s="2478"/>
      <c r="D39" s="2479"/>
      <c r="E39" s="2479"/>
      <c r="F39" s="2479"/>
      <c r="G39" s="2479"/>
      <c r="H39" s="2479"/>
      <c r="I39" s="2480"/>
    </row>
    <row r="40" spans="1:9" ht="20.65" customHeight="1" x14ac:dyDescent="0.2">
      <c r="B40" s="1442"/>
      <c r="C40" s="2478"/>
      <c r="D40" s="2479"/>
      <c r="E40" s="2479"/>
      <c r="F40" s="2479"/>
      <c r="G40" s="2479"/>
      <c r="H40" s="2479"/>
      <c r="I40" s="2480"/>
    </row>
    <row r="41" spans="1:9" ht="20.65" customHeight="1" x14ac:dyDescent="0.2">
      <c r="B41" s="1442"/>
      <c r="C41" s="2478"/>
      <c r="D41" s="2479"/>
      <c r="E41" s="2479"/>
      <c r="F41" s="2479"/>
      <c r="G41" s="2479"/>
      <c r="H41" s="2479"/>
      <c r="I41" s="2480"/>
    </row>
    <row r="42" spans="1:9" ht="20.65" customHeight="1" x14ac:dyDescent="0.2">
      <c r="B42" s="1442"/>
      <c r="C42" s="2478"/>
      <c r="D42" s="2479"/>
      <c r="E42" s="2479"/>
      <c r="F42" s="2479"/>
      <c r="G42" s="2479"/>
      <c r="H42" s="2479"/>
      <c r="I42" s="2480"/>
    </row>
    <row r="43" spans="1:9" ht="6.2" customHeight="1" x14ac:dyDescent="0.2"/>
    <row r="44" spans="1:9" x14ac:dyDescent="0.2">
      <c r="B44" s="1370" t="s">
        <v>1553</v>
      </c>
      <c r="C44" s="1382"/>
      <c r="D44" s="1382"/>
      <c r="E44" s="2481">
        <v>750000</v>
      </c>
      <c r="F44" s="2481"/>
      <c r="G44" s="2481"/>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4" t="str">
        <f>'Single Audit Cover'!A7</f>
        <v>Rock Falls Twp HSD 301</v>
      </c>
      <c r="C1" s="2484"/>
      <c r="D1" s="2484"/>
      <c r="E1" s="2484"/>
      <c r="F1" s="2484"/>
      <c r="G1" s="2484"/>
      <c r="H1" s="2484"/>
      <c r="I1" s="2484"/>
      <c r="J1" s="2484"/>
      <c r="K1" s="2484"/>
      <c r="L1" s="1519"/>
      <c r="M1" s="1519"/>
    </row>
    <row r="2" spans="1:13" ht="12" customHeight="1" x14ac:dyDescent="0.2">
      <c r="B2" s="2486">
        <f>'Single Audit Cover'!E7</f>
        <v>47098301017</v>
      </c>
      <c r="C2" s="2486"/>
      <c r="D2" s="2486"/>
      <c r="E2" s="2486"/>
      <c r="F2" s="2486"/>
      <c r="G2" s="2486"/>
      <c r="H2" s="2486"/>
      <c r="I2" s="2486"/>
      <c r="J2" s="2486"/>
      <c r="K2" s="2486"/>
      <c r="L2" s="1518"/>
      <c r="M2" s="1517"/>
    </row>
    <row r="3" spans="1:13" ht="10.35" customHeight="1" x14ac:dyDescent="0.2">
      <c r="B3" s="2474" t="s">
        <v>1569</v>
      </c>
      <c r="C3" s="2474"/>
      <c r="D3" s="2474"/>
      <c r="E3" s="2474"/>
      <c r="F3" s="2474"/>
      <c r="G3" s="2474"/>
      <c r="H3" s="2474"/>
      <c r="I3" s="2474"/>
      <c r="J3" s="2474"/>
      <c r="K3" s="2474"/>
      <c r="L3" s="1516"/>
      <c r="M3" s="1516"/>
    </row>
    <row r="4" spans="1:13" ht="11.1" customHeight="1" x14ac:dyDescent="0.2">
      <c r="B4" s="2491" t="str">
        <f>'[1]Single Audit Cover'!A4</f>
        <v>Year Ending June 30, 2016</v>
      </c>
      <c r="C4" s="2491"/>
      <c r="D4" s="2491"/>
      <c r="E4" s="2491"/>
      <c r="F4" s="2491"/>
      <c r="G4" s="2491"/>
      <c r="H4" s="2491"/>
      <c r="I4" s="2491"/>
      <c r="J4" s="2491"/>
      <c r="K4" s="2491"/>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1" t="s">
        <v>1589</v>
      </c>
      <c r="C7" s="2491"/>
      <c r="D7" s="2492"/>
      <c r="E7" s="2492"/>
      <c r="F7" s="2492"/>
      <c r="G7" s="2492"/>
      <c r="H7" s="2492"/>
      <c r="I7" s="2492"/>
      <c r="J7" s="2492"/>
      <c r="K7" s="2492"/>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7" t="s">
        <v>1965</v>
      </c>
      <c r="D10" s="1738"/>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0"/>
      <c r="C14" s="2490"/>
      <c r="D14" s="2490"/>
      <c r="E14" s="2490"/>
      <c r="F14" s="2490"/>
      <c r="G14" s="2490"/>
      <c r="H14" s="2490"/>
      <c r="I14" s="2490"/>
      <c r="J14" s="2490"/>
      <c r="K14" s="2490"/>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0"/>
      <c r="C17" s="2490"/>
      <c r="D17" s="2490"/>
      <c r="E17" s="2490"/>
      <c r="F17" s="2490"/>
      <c r="G17" s="2490"/>
      <c r="H17" s="2490"/>
      <c r="I17" s="2490"/>
      <c r="J17" s="2490"/>
      <c r="K17" s="2490"/>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3"/>
      <c r="C20" s="2493"/>
      <c r="D20" s="2490"/>
      <c r="E20" s="2490"/>
      <c r="F20" s="2490"/>
      <c r="G20" s="2490"/>
      <c r="H20" s="2490"/>
      <c r="I20" s="2490"/>
      <c r="J20" s="2490"/>
      <c r="K20" s="2490"/>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0"/>
      <c r="C23" s="2490"/>
      <c r="D23" s="2490"/>
      <c r="E23" s="2490"/>
      <c r="F23" s="2490"/>
      <c r="G23" s="2490"/>
      <c r="H23" s="2490"/>
      <c r="I23" s="2490"/>
      <c r="J23" s="2490"/>
      <c r="K23" s="2490"/>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0"/>
      <c r="C26" s="2490"/>
      <c r="D26" s="2490"/>
      <c r="E26" s="2490"/>
      <c r="F26" s="2490"/>
      <c r="G26" s="2490"/>
      <c r="H26" s="2490"/>
      <c r="I26" s="2490"/>
      <c r="J26" s="2490"/>
      <c r="K26" s="2490"/>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4"/>
      <c r="C29" s="2494"/>
      <c r="D29" s="2490"/>
      <c r="E29" s="2490"/>
      <c r="F29" s="2490"/>
      <c r="G29" s="2490"/>
      <c r="H29" s="2490"/>
      <c r="I29" s="2490"/>
      <c r="J29" s="2490"/>
      <c r="K29" s="2490"/>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89"/>
      <c r="C32" s="2489"/>
      <c r="D32" s="2490"/>
      <c r="E32" s="2490"/>
      <c r="F32" s="2490"/>
      <c r="G32" s="2490"/>
      <c r="H32" s="2490"/>
      <c r="I32" s="2490"/>
      <c r="J32" s="2490"/>
      <c r="K32" s="2490"/>
      <c r="L32" s="1473"/>
    </row>
    <row r="33" spans="2:13" s="1422" customFormat="1" ht="4.5" customHeight="1" x14ac:dyDescent="0.2">
      <c r="B33" s="1496"/>
      <c r="C33" s="1496"/>
      <c r="G33" s="1455"/>
      <c r="I33" s="1455"/>
      <c r="L33" s="1473"/>
    </row>
    <row r="34" spans="2:13" s="1422" customFormat="1" ht="11.1" customHeight="1" x14ac:dyDescent="0.2">
      <c r="B34" s="1495" t="s">
        <v>1576</v>
      </c>
      <c r="C34" s="1739"/>
      <c r="D34" s="1493"/>
      <c r="E34" s="1493"/>
      <c r="F34" s="1493"/>
      <c r="G34" s="1494"/>
      <c r="H34" s="1493"/>
      <c r="I34" s="1494"/>
      <c r="J34" s="1493"/>
      <c r="K34" s="1492"/>
      <c r="L34" s="1473"/>
    </row>
    <row r="35" spans="2:13" s="1422" customFormat="1" ht="13.5" customHeight="1" x14ac:dyDescent="0.2">
      <c r="B35" s="1488" t="s">
        <v>1575</v>
      </c>
      <c r="C35" s="1740"/>
      <c r="D35" s="1491"/>
      <c r="E35" s="1490"/>
      <c r="F35" s="1489" t="s">
        <v>1574</v>
      </c>
      <c r="G35" s="1485"/>
      <c r="H35" s="1484"/>
      <c r="I35" s="1483"/>
      <c r="J35" s="1478"/>
      <c r="K35" s="1482"/>
      <c r="L35" s="1473"/>
    </row>
    <row r="36" spans="2:13" s="1422" customFormat="1" ht="13.5" customHeight="1" x14ac:dyDescent="0.2">
      <c r="B36" s="1488" t="s">
        <v>1573</v>
      </c>
      <c r="C36" s="1740"/>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498" t="str">
        <f>'Single Audit Cover'!A7</f>
        <v>Rock Falls Twp HSD 301</v>
      </c>
      <c r="C1" s="2498"/>
      <c r="D1" s="2498"/>
      <c r="E1" s="2498"/>
      <c r="F1" s="2498"/>
      <c r="G1" s="2498"/>
      <c r="H1" s="2498"/>
      <c r="I1" s="2498"/>
      <c r="J1" s="2498"/>
      <c r="K1" s="2498"/>
      <c r="L1" s="1540"/>
    </row>
    <row r="2" spans="1:12" ht="12.75" customHeight="1" x14ac:dyDescent="0.2">
      <c r="B2" s="2499">
        <f>'Single Audit Cover'!E7</f>
        <v>47098301017</v>
      </c>
      <c r="C2" s="2499"/>
      <c r="D2" s="2499"/>
      <c r="E2" s="2499"/>
      <c r="F2" s="2499"/>
      <c r="G2" s="2499"/>
      <c r="H2" s="2499"/>
      <c r="I2" s="2499"/>
      <c r="J2" s="2499"/>
      <c r="K2" s="2499"/>
      <c r="L2" s="1539"/>
    </row>
    <row r="3" spans="1:12" ht="12.75" customHeight="1" x14ac:dyDescent="0.2">
      <c r="B3" s="2474" t="s">
        <v>1569</v>
      </c>
      <c r="C3" s="2474"/>
      <c r="D3" s="2474"/>
      <c r="E3" s="2474"/>
      <c r="F3" s="2474"/>
      <c r="G3" s="2474"/>
      <c r="H3" s="2474"/>
      <c r="I3" s="2474"/>
      <c r="J3" s="2474"/>
      <c r="K3" s="2474"/>
      <c r="L3" s="1516"/>
    </row>
    <row r="4" spans="1:12" ht="12.75" customHeight="1" x14ac:dyDescent="0.2">
      <c r="B4" s="2474" t="str">
        <f>'[1]Single Audit Cover'!A4</f>
        <v>Year Ending June 30, 2016</v>
      </c>
      <c r="C4" s="2474"/>
      <c r="D4" s="2474"/>
      <c r="E4" s="2474"/>
      <c r="F4" s="2474"/>
      <c r="G4" s="2474"/>
      <c r="H4" s="2474"/>
      <c r="I4" s="2474"/>
      <c r="J4" s="2474"/>
      <c r="K4" s="2474"/>
      <c r="L4" s="1516"/>
    </row>
    <row r="5" spans="1:12" ht="5.25" customHeight="1" x14ac:dyDescent="0.2">
      <c r="B5" s="1348" t="s">
        <v>1390</v>
      </c>
      <c r="C5" s="1348"/>
      <c r="L5" s="1422"/>
    </row>
    <row r="6" spans="1:12" ht="30.75" customHeight="1" x14ac:dyDescent="0.2">
      <c r="A6" s="1422"/>
      <c r="B6" s="2500" t="s">
        <v>1610</v>
      </c>
      <c r="C6" s="2500"/>
      <c r="D6" s="2500"/>
      <c r="E6" s="2500"/>
      <c r="F6" s="2500"/>
      <c r="G6" s="2500"/>
      <c r="H6" s="2500"/>
      <c r="I6" s="2500"/>
      <c r="J6" s="2500"/>
      <c r="K6" s="2500"/>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1" t="s">
        <v>1965</v>
      </c>
      <c r="D8" s="1742"/>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2"/>
      <c r="G12" s="2482"/>
      <c r="H12" s="2482"/>
      <c r="I12" s="2482"/>
      <c r="J12" s="2482"/>
      <c r="K12" s="2482"/>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5"/>
      <c r="E14" s="2495"/>
      <c r="F14" s="2495"/>
      <c r="H14" s="1428" t="s">
        <v>1604</v>
      </c>
      <c r="I14" s="2496"/>
      <c r="J14" s="2496"/>
      <c r="K14" s="2496"/>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6"/>
      <c r="E16" s="2496"/>
      <c r="F16" s="2496"/>
      <c r="G16" s="2496"/>
      <c r="H16" s="2496"/>
      <c r="I16" s="2496"/>
      <c r="J16" s="2496"/>
      <c r="K16" s="2496"/>
      <c r="L16" s="1422"/>
    </row>
    <row r="17" spans="2:12" ht="13.5" customHeight="1" x14ac:dyDescent="0.2">
      <c r="B17" s="1429" t="s">
        <v>1602</v>
      </c>
      <c r="C17" s="1429"/>
      <c r="D17" s="2497"/>
      <c r="E17" s="2497"/>
      <c r="F17" s="2497"/>
      <c r="G17" s="2497"/>
      <c r="H17" s="2497"/>
      <c r="I17" s="2497"/>
      <c r="J17" s="2497"/>
      <c r="K17" s="2497"/>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0"/>
      <c r="C20" s="2490"/>
      <c r="D20" s="2490"/>
      <c r="E20" s="2490"/>
      <c r="F20" s="2490"/>
      <c r="G20" s="2490"/>
      <c r="H20" s="2490"/>
      <c r="I20" s="2490"/>
      <c r="J20" s="2490"/>
      <c r="K20" s="2490"/>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0"/>
      <c r="C23" s="2490"/>
      <c r="D23" s="2490"/>
      <c r="E23" s="2490"/>
      <c r="F23" s="2490"/>
      <c r="G23" s="2490"/>
      <c r="H23" s="2490"/>
      <c r="I23" s="2490"/>
      <c r="J23" s="2490"/>
      <c r="K23" s="2490"/>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0"/>
      <c r="C26" s="2490"/>
      <c r="D26" s="2490"/>
      <c r="E26" s="2490"/>
      <c r="F26" s="2490"/>
      <c r="G26" s="2490"/>
      <c r="H26" s="2490"/>
      <c r="I26" s="2490"/>
      <c r="J26" s="2490"/>
      <c r="K26" s="2490"/>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0"/>
      <c r="C29" s="2490"/>
      <c r="D29" s="2490"/>
      <c r="E29" s="2490"/>
      <c r="F29" s="2490"/>
      <c r="G29" s="2490"/>
      <c r="H29" s="2490"/>
      <c r="I29" s="2490"/>
      <c r="J29" s="2490"/>
      <c r="K29" s="2490"/>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0"/>
      <c r="C32" s="2490"/>
      <c r="D32" s="2490"/>
      <c r="E32" s="2490"/>
      <c r="F32" s="2490"/>
      <c r="G32" s="2490"/>
      <c r="H32" s="2490"/>
      <c r="I32" s="2490"/>
      <c r="J32" s="2490"/>
      <c r="K32" s="2490"/>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0"/>
      <c r="C35" s="2490"/>
      <c r="D35" s="2490"/>
      <c r="E35" s="2490"/>
      <c r="F35" s="2490"/>
      <c r="G35" s="2490"/>
      <c r="H35" s="2490"/>
      <c r="I35" s="2490"/>
      <c r="J35" s="2490"/>
      <c r="K35" s="2490"/>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0"/>
      <c r="C38" s="2490"/>
      <c r="D38" s="2490"/>
      <c r="E38" s="2490"/>
      <c r="F38" s="2490"/>
      <c r="G38" s="2490"/>
      <c r="H38" s="2490"/>
      <c r="I38" s="2490"/>
      <c r="J38" s="2490"/>
      <c r="K38" s="2490"/>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0"/>
      <c r="C41" s="2490"/>
      <c r="D41" s="2490"/>
      <c r="E41" s="2490"/>
      <c r="F41" s="2490"/>
      <c r="G41" s="2490"/>
      <c r="H41" s="2490"/>
      <c r="I41" s="2490"/>
      <c r="J41" s="2490"/>
      <c r="K41" s="2490"/>
    </row>
    <row r="42" spans="2:12" s="1422" customFormat="1" ht="4.5" customHeight="1" x14ac:dyDescent="0.2">
      <c r="B42" s="1496"/>
      <c r="C42" s="1496"/>
      <c r="G42" s="1455"/>
      <c r="I42" s="1455"/>
    </row>
    <row r="43" spans="2:12" s="1422" customFormat="1" ht="13.5" customHeight="1" x14ac:dyDescent="0.2">
      <c r="B43" s="1525" t="s">
        <v>1576</v>
      </c>
      <c r="C43" s="1743"/>
      <c r="D43" s="1493"/>
      <c r="E43" s="1493"/>
      <c r="F43" s="1493"/>
      <c r="G43" s="1494"/>
      <c r="H43" s="1493"/>
      <c r="I43" s="1494"/>
      <c r="J43" s="1493"/>
      <c r="K43" s="1492"/>
      <c r="L43" s="1521"/>
    </row>
    <row r="44" spans="2:12" s="1422" customFormat="1" ht="13.5" customHeight="1" x14ac:dyDescent="0.2">
      <c r="B44" s="1488" t="s">
        <v>1575</v>
      </c>
      <c r="C44" s="1740"/>
      <c r="D44" s="1524"/>
      <c r="E44" s="1490"/>
      <c r="F44" s="1486" t="s">
        <v>1574</v>
      </c>
      <c r="G44" s="1483"/>
      <c r="H44" s="1484"/>
      <c r="I44" s="1483"/>
      <c r="J44" s="1523"/>
      <c r="K44" s="1522"/>
      <c r="L44" s="1521"/>
    </row>
    <row r="45" spans="2:12" s="1422" customFormat="1" ht="13.5" customHeight="1" x14ac:dyDescent="0.2">
      <c r="B45" s="1488" t="s">
        <v>1573</v>
      </c>
      <c r="C45" s="1740"/>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4" t="str">
        <f>'Single Audit Cover'!A7</f>
        <v>Rock Falls Twp HSD 301</v>
      </c>
      <c r="C1" s="2484"/>
      <c r="D1" s="2484"/>
      <c r="E1" s="1552"/>
    </row>
    <row r="2" spans="2:5" s="1382" customFormat="1" ht="12.75" customHeight="1" x14ac:dyDescent="0.2">
      <c r="B2" s="2486">
        <f>'Single Audit Cover'!E7</f>
        <v>47098301017</v>
      </c>
      <c r="C2" s="2486"/>
      <c r="D2" s="2486"/>
      <c r="E2" s="1551"/>
    </row>
    <row r="3" spans="2:5" s="1341" customFormat="1" ht="12.75" customHeight="1" x14ac:dyDescent="0.2">
      <c r="B3" s="2474" t="s">
        <v>1620</v>
      </c>
      <c r="C3" s="2474"/>
      <c r="D3" s="2474"/>
      <c r="E3" s="1976"/>
    </row>
    <row r="4" spans="2:5" s="1382" customFormat="1" ht="12.75" customHeight="1" x14ac:dyDescent="0.2">
      <c r="B4" s="2501" t="str">
        <f>'[1]Single Audit Cover'!A4</f>
        <v>Year Ending June 30, 2016</v>
      </c>
      <c r="C4" s="2501"/>
      <c r="D4" s="2501"/>
      <c r="E4" s="1550"/>
    </row>
    <row r="5" spans="2:5" s="1382" customFormat="1" ht="40.15" customHeight="1" x14ac:dyDescent="0.2">
      <c r="B5" s="1744"/>
      <c r="C5" s="1531"/>
      <c r="D5" s="1531"/>
      <c r="E5" s="1531"/>
    </row>
    <row r="6" spans="2:5" s="1382" customFormat="1" ht="13.5" customHeight="1" x14ac:dyDescent="0.2">
      <c r="B6" s="1549" t="s">
        <v>1619</v>
      </c>
      <c r="C6" s="1549" t="s">
        <v>1618</v>
      </c>
      <c r="D6" s="1549" t="s">
        <v>1617</v>
      </c>
    </row>
    <row r="7" spans="2:5" ht="13.5" customHeight="1" x14ac:dyDescent="0.2">
      <c r="B7" s="2044" t="s">
        <v>2112</v>
      </c>
      <c r="C7" s="1548"/>
      <c r="D7" s="1548"/>
      <c r="E7" s="1548"/>
    </row>
    <row r="8" spans="2:5" ht="13.5" customHeight="1" x14ac:dyDescent="0.2">
      <c r="B8" s="1745"/>
      <c r="C8" s="1548"/>
      <c r="D8" s="1548"/>
      <c r="E8" s="1548"/>
    </row>
    <row r="9" spans="2:5" ht="13.5" customHeight="1" x14ac:dyDescent="0.2">
      <c r="B9" s="1746"/>
      <c r="C9" s="1430"/>
      <c r="D9" s="1430"/>
      <c r="E9" s="1430"/>
    </row>
    <row r="10" spans="2:5" ht="13.5" customHeight="1" x14ac:dyDescent="0.2">
      <c r="B10" s="1745"/>
      <c r="C10" s="1430"/>
      <c r="D10" s="1430"/>
      <c r="E10" s="1430"/>
    </row>
    <row r="11" spans="2:5" ht="13.5" customHeight="1" x14ac:dyDescent="0.2">
      <c r="B11" s="1745"/>
      <c r="C11" s="1430"/>
      <c r="D11" s="1430"/>
      <c r="E11" s="1430"/>
    </row>
    <row r="12" spans="2:5" ht="13.5" customHeight="1" x14ac:dyDescent="0.2">
      <c r="B12" s="1745"/>
      <c r="C12" s="1430"/>
      <c r="D12" s="1430"/>
      <c r="E12" s="1430"/>
    </row>
    <row r="13" spans="2:5" ht="13.5" customHeight="1" x14ac:dyDescent="0.2">
      <c r="B13" s="1745"/>
      <c r="C13" s="1430"/>
      <c r="D13" s="1430"/>
      <c r="E13" s="1430"/>
    </row>
    <row r="14" spans="2:5" ht="13.5" customHeight="1" x14ac:dyDescent="0.2">
      <c r="B14" s="1745"/>
      <c r="C14" s="1430"/>
      <c r="D14" s="1430"/>
      <c r="E14" s="1430"/>
    </row>
    <row r="15" spans="2:5" ht="13.5" customHeight="1" x14ac:dyDescent="0.2">
      <c r="B15" s="1745"/>
      <c r="C15" s="1430"/>
      <c r="D15" s="1430"/>
      <c r="E15" s="1430"/>
    </row>
    <row r="16" spans="2:5" ht="13.5" customHeight="1" x14ac:dyDescent="0.2">
      <c r="B16" s="1745"/>
      <c r="C16" s="1430"/>
      <c r="D16" s="1430"/>
      <c r="E16" s="1430"/>
    </row>
    <row r="17" spans="2:5" ht="13.5" customHeight="1" x14ac:dyDescent="0.2">
      <c r="B17" s="1745"/>
      <c r="C17" s="1430"/>
      <c r="D17" s="1430"/>
      <c r="E17" s="1430"/>
    </row>
    <row r="18" spans="2:5" ht="13.5" customHeight="1" x14ac:dyDescent="0.2">
      <c r="B18" s="1745"/>
      <c r="C18" s="1430"/>
      <c r="D18" s="1430"/>
      <c r="E18" s="1430"/>
    </row>
    <row r="19" spans="2:5" ht="13.5" customHeight="1" x14ac:dyDescent="0.2">
      <c r="B19" s="1745"/>
      <c r="C19" s="1430"/>
      <c r="D19" s="1430"/>
      <c r="E19" s="1430"/>
    </row>
    <row r="20" spans="2:5" ht="13.5" customHeight="1" x14ac:dyDescent="0.2">
      <c r="B20" s="1745"/>
      <c r="C20" s="1430"/>
      <c r="D20" s="1430"/>
      <c r="E20" s="1430"/>
    </row>
    <row r="21" spans="2:5" ht="13.5" customHeight="1" x14ac:dyDescent="0.2">
      <c r="B21" s="1745"/>
      <c r="C21" s="1430"/>
      <c r="D21" s="1430"/>
      <c r="E21" s="1430"/>
    </row>
    <row r="22" spans="2:5" ht="13.5" customHeight="1" x14ac:dyDescent="0.2">
      <c r="B22" s="1745"/>
      <c r="C22" s="1430"/>
      <c r="D22" s="1430"/>
      <c r="E22" s="1430"/>
    </row>
    <row r="23" spans="2:5" ht="13.5" customHeight="1" x14ac:dyDescent="0.2">
      <c r="B23" s="1745"/>
      <c r="C23" s="1430"/>
      <c r="D23" s="1430"/>
      <c r="E23" s="1430"/>
    </row>
    <row r="24" spans="2:5" ht="13.5" customHeight="1" x14ac:dyDescent="0.2">
      <c r="B24" s="1745"/>
      <c r="C24" s="1430"/>
      <c r="D24" s="1430"/>
      <c r="E24" s="1430"/>
    </row>
    <row r="25" spans="2:5" ht="13.5" customHeight="1" x14ac:dyDescent="0.2">
      <c r="B25" s="1745"/>
      <c r="C25" s="1430"/>
      <c r="D25" s="1430"/>
      <c r="E25" s="1430"/>
    </row>
    <row r="26" spans="2:5" ht="13.5" customHeight="1" x14ac:dyDescent="0.2">
      <c r="B26" s="1745"/>
      <c r="C26" s="1430"/>
      <c r="D26" s="1430"/>
      <c r="E26" s="1430"/>
    </row>
    <row r="27" spans="2:5" ht="13.5" customHeight="1" x14ac:dyDescent="0.2">
      <c r="B27" s="1745"/>
      <c r="C27" s="1430"/>
      <c r="D27" s="1430"/>
      <c r="E27" s="1430"/>
    </row>
    <row r="28" spans="2:5" ht="13.5" customHeight="1" x14ac:dyDescent="0.2">
      <c r="B28" s="1745"/>
      <c r="C28" s="1430"/>
      <c r="D28" s="1430"/>
      <c r="E28" s="1430"/>
    </row>
    <row r="29" spans="2:5" ht="13.5" customHeight="1" x14ac:dyDescent="0.2">
      <c r="B29" s="1745"/>
      <c r="C29" s="1430"/>
      <c r="D29" s="1430"/>
      <c r="E29" s="1430"/>
    </row>
    <row r="30" spans="2:5" ht="13.5" customHeight="1" x14ac:dyDescent="0.2">
      <c r="B30" s="1745"/>
      <c r="C30" s="1430"/>
      <c r="D30" s="1430"/>
      <c r="E30" s="1430"/>
    </row>
    <row r="31" spans="2:5" ht="13.5" customHeight="1" x14ac:dyDescent="0.2">
      <c r="B31" s="1745"/>
      <c r="C31" s="1430"/>
      <c r="D31" s="1430"/>
      <c r="E31" s="1430"/>
    </row>
    <row r="32" spans="2:5" ht="13.5" customHeight="1" x14ac:dyDescent="0.2">
      <c r="B32" s="1747"/>
      <c r="C32" s="1430"/>
      <c r="D32" s="1430"/>
      <c r="E32" s="1430"/>
    </row>
    <row r="33" spans="2:5" ht="13.5" customHeight="1" x14ac:dyDescent="0.2">
      <c r="B33" s="1748"/>
      <c r="C33" s="1430"/>
      <c r="D33" s="1430"/>
      <c r="E33" s="1430"/>
    </row>
    <row r="34" spans="2:5" ht="13.5" customHeight="1" x14ac:dyDescent="0.2">
      <c r="B34" s="1749"/>
      <c r="C34" s="1430"/>
      <c r="D34" s="1430"/>
      <c r="E34" s="1430"/>
    </row>
    <row r="35" spans="2:5" ht="13.5" customHeight="1" x14ac:dyDescent="0.2">
      <c r="B35" s="1748"/>
      <c r="C35" s="1430"/>
      <c r="D35" s="1430"/>
      <c r="E35" s="1430"/>
    </row>
    <row r="36" spans="2:5" ht="13.5" customHeight="1" x14ac:dyDescent="0.2">
      <c r="B36" s="1750"/>
      <c r="C36" s="1430"/>
      <c r="D36" s="1430"/>
      <c r="E36" s="1430"/>
    </row>
    <row r="37" spans="2:5" ht="13.5" customHeight="1" x14ac:dyDescent="0.2">
      <c r="B37" s="1750"/>
      <c r="C37" s="1430"/>
      <c r="D37" s="1430"/>
      <c r="E37" s="1430"/>
    </row>
    <row r="38" spans="2:5" ht="13.5" customHeight="1" x14ac:dyDescent="0.2">
      <c r="B38" s="1748"/>
      <c r="C38" s="1430"/>
      <c r="D38" s="1430"/>
      <c r="E38" s="1430"/>
    </row>
    <row r="39" spans="2:5" ht="13.5" customHeight="1" x14ac:dyDescent="0.2">
      <c r="B39" s="1750"/>
      <c r="C39" s="1430"/>
      <c r="D39" s="1430"/>
      <c r="E39" s="1430"/>
    </row>
    <row r="40" spans="2:5" ht="13.5" customHeight="1" x14ac:dyDescent="0.2">
      <c r="B40" s="1748"/>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4" t="str">
        <f>'Single Audit Cover'!A7</f>
        <v>Rock Falls Twp HSD 301</v>
      </c>
      <c r="C1" s="2484"/>
      <c r="D1" s="2484"/>
      <c r="E1" s="2484"/>
      <c r="F1" s="1540"/>
      <c r="G1" s="1540"/>
      <c r="H1" s="1540"/>
      <c r="I1" s="1540"/>
      <c r="J1" s="1540"/>
      <c r="K1" s="1540"/>
      <c r="L1" s="1540"/>
    </row>
    <row r="2" spans="2:12" ht="13.5" customHeight="1" x14ac:dyDescent="0.2">
      <c r="B2" s="2486">
        <f>'Single Audit Cover'!E7</f>
        <v>47098301017</v>
      </c>
      <c r="C2" s="2486"/>
      <c r="D2" s="2486"/>
      <c r="E2" s="2486"/>
      <c r="F2" s="1539"/>
      <c r="G2" s="1539"/>
      <c r="H2" s="1539"/>
      <c r="I2" s="1539"/>
      <c r="J2" s="1539"/>
      <c r="K2" s="1539"/>
      <c r="L2" s="1539"/>
    </row>
    <row r="3" spans="2:12" ht="13.5" customHeight="1" x14ac:dyDescent="0.2">
      <c r="B3" s="2474" t="s">
        <v>1628</v>
      </c>
      <c r="C3" s="2474"/>
      <c r="D3" s="2474"/>
      <c r="E3" s="2474"/>
      <c r="F3" s="1976"/>
      <c r="G3" s="1976"/>
      <c r="H3" s="1976"/>
      <c r="I3" s="1976"/>
      <c r="J3" s="1976"/>
      <c r="K3" s="1976"/>
      <c r="L3" s="1976"/>
    </row>
    <row r="4" spans="2:12" ht="13.5" customHeight="1" x14ac:dyDescent="0.2">
      <c r="B4" s="2502" t="str">
        <f>'[1]Single Audit Cover'!A4</f>
        <v>Year Ending June 30, 2016</v>
      </c>
      <c r="C4" s="2502"/>
      <c r="D4" s="2502"/>
      <c r="E4" s="2502"/>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1"/>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4"/>
      <c r="C11" s="2494"/>
      <c r="D11" s="2490"/>
      <c r="E11" s="2490"/>
    </row>
    <row r="12" spans="2:12" ht="13.5" customHeight="1" x14ac:dyDescent="0.2">
      <c r="B12" s="1422"/>
      <c r="C12" s="1422"/>
      <c r="D12" s="1422"/>
    </row>
    <row r="13" spans="2:12" ht="13.5" customHeight="1" x14ac:dyDescent="0.2">
      <c r="B13" s="1315" t="s">
        <v>1624</v>
      </c>
      <c r="C13" s="1315"/>
      <c r="D13" s="1422"/>
    </row>
    <row r="14" spans="2:12" ht="76.5" customHeight="1" x14ac:dyDescent="0.2">
      <c r="B14" s="2494"/>
      <c r="C14" s="2494"/>
      <c r="D14" s="2490"/>
      <c r="E14" s="2490"/>
    </row>
    <row r="15" spans="2:12" ht="13.5" customHeight="1" x14ac:dyDescent="0.2">
      <c r="B15" s="1422"/>
      <c r="C15" s="1422"/>
      <c r="D15" s="1422"/>
    </row>
    <row r="16" spans="2:12" ht="13.5" customHeight="1" x14ac:dyDescent="0.2">
      <c r="B16" s="1315" t="s">
        <v>1623</v>
      </c>
      <c r="C16" s="1315"/>
      <c r="D16" s="1422"/>
      <c r="E16" s="2042"/>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47098301017</v>
      </c>
    </row>
    <row r="3" spans="1:2" x14ac:dyDescent="0.2">
      <c r="A3" t="s">
        <v>1132</v>
      </c>
      <c r="B3" s="1227" t="str">
        <f>COVER!A15</f>
        <v>Whiteside</v>
      </c>
    </row>
    <row r="4" spans="1:2" x14ac:dyDescent="0.2">
      <c r="A4" t="s">
        <v>1188</v>
      </c>
      <c r="B4" s="1227" t="str">
        <f>COVER!A17</f>
        <v>Rock Falls Twp HSD 301</v>
      </c>
    </row>
    <row r="5" spans="1:2" x14ac:dyDescent="0.2">
      <c r="A5" t="s">
        <v>819</v>
      </c>
      <c r="B5" s="1227" t="str">
        <f>COVER!A38</f>
        <v>Ron McCord</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9"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No</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0</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3">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3874916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6276189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6227782</v>
      </c>
      <c r="D92" s="14" t="str">
        <f t="shared" si="0"/>
        <v>Error?</v>
      </c>
    </row>
    <row r="93" spans="1:4" x14ac:dyDescent="0.2">
      <c r="A93" s="55">
        <v>32</v>
      </c>
      <c r="B93" s="1227">
        <f>'Assets-Liab 5-6'!C41</f>
        <v>6276189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223461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193355</v>
      </c>
      <c r="D123" s="14" t="str">
        <f t="shared" si="0"/>
        <v>Error?</v>
      </c>
    </row>
    <row r="124" spans="1:4" x14ac:dyDescent="0.2">
      <c r="A124" s="55">
        <v>63</v>
      </c>
      <c r="B124" s="1227">
        <f>'Assets-Liab 5-6'!D41</f>
        <v>223461</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459956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459956</v>
      </c>
      <c r="D140" s="14" t="str">
        <f t="shared" si="1"/>
        <v>Error?</v>
      </c>
    </row>
    <row r="141" spans="1:4" x14ac:dyDescent="0.2">
      <c r="A141" s="55">
        <v>80</v>
      </c>
      <c r="B141" s="1227">
        <f>'Assets-Liab 5-6'!E41</f>
        <v>459956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169081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169081</v>
      </c>
      <c r="D170" s="14" t="str">
        <f t="shared" si="1"/>
        <v>Error?</v>
      </c>
    </row>
    <row r="171" spans="1:4" x14ac:dyDescent="0.2">
      <c r="A171" s="55">
        <v>110</v>
      </c>
      <c r="B171" s="1227">
        <f>'Assets-Liab 5-6'!F41</f>
        <v>169081</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85665</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776843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443244</v>
      </c>
      <c r="D189" s="14" t="str">
        <f t="shared" si="1"/>
        <v>Error?</v>
      </c>
    </row>
    <row r="190" spans="1:4" x14ac:dyDescent="0.2">
      <c r="A190" s="55">
        <v>129</v>
      </c>
      <c r="B190" s="1227">
        <f>'Assets-Liab 5-6'!G41</f>
        <v>776843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3791994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3791994</v>
      </c>
      <c r="D212" s="14" t="str">
        <f t="shared" si="2"/>
        <v>Error?</v>
      </c>
    </row>
    <row r="213" spans="1:4" x14ac:dyDescent="0.2">
      <c r="A213" s="91">
        <v>152</v>
      </c>
      <c r="B213" s="1227">
        <f>'Assets-Liab 5-6'!H41</f>
        <v>3791994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197382</v>
      </c>
      <c r="D273" s="14" t="str">
        <f t="shared" si="3"/>
        <v>Error?</v>
      </c>
    </row>
    <row r="274" spans="1:4" x14ac:dyDescent="0.2">
      <c r="A274" s="55">
        <v>213</v>
      </c>
      <c r="B274" s="1227">
        <f>'Assets-Liab 5-6'!M17</f>
        <v>9733206</v>
      </c>
      <c r="D274" s="14" t="str">
        <f t="shared" si="3"/>
        <v>Error?</v>
      </c>
    </row>
    <row r="275" spans="1:4" x14ac:dyDescent="0.2">
      <c r="A275" s="55">
        <v>214</v>
      </c>
      <c r="B275" s="1227">
        <f>'Assets-Liab 5-6'!M18</f>
        <v>1436565</v>
      </c>
      <c r="D275" s="14" t="str">
        <f t="shared" si="3"/>
        <v>Error?</v>
      </c>
    </row>
    <row r="276" spans="1:4" x14ac:dyDescent="0.2">
      <c r="A276" s="55">
        <v>215</v>
      </c>
      <c r="B276" s="1227">
        <f>'Assets-Liab 5-6'!M19</f>
        <v>1110074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12477227</v>
      </c>
      <c r="C279" s="14" t="s">
        <v>672</v>
      </c>
      <c r="D279" s="14" t="str">
        <f t="shared" si="3"/>
        <v>Error?</v>
      </c>
    </row>
    <row r="280" spans="1:4" x14ac:dyDescent="0.2">
      <c r="A280" s="55">
        <v>219</v>
      </c>
      <c r="B280" s="1227">
        <f>'Assets-Liab 5-6'!M40</f>
        <v>12477227</v>
      </c>
      <c r="D280" s="14" t="str">
        <f t="shared" si="3"/>
        <v>Error?</v>
      </c>
    </row>
    <row r="281" spans="1:4" x14ac:dyDescent="0.2">
      <c r="A281" s="55">
        <v>220</v>
      </c>
      <c r="B281" s="1227">
        <f>'Assets-Liab 5-6'!M41</f>
        <v>12477227</v>
      </c>
      <c r="C281" s="14" t="s">
        <v>672</v>
      </c>
      <c r="D281" s="14" t="str">
        <f t="shared" si="3"/>
        <v>Error?</v>
      </c>
    </row>
    <row r="282" spans="1:4" x14ac:dyDescent="0.2">
      <c r="A282" s="55">
        <v>221</v>
      </c>
      <c r="B282" s="1227">
        <f>'Assets-Liab 5-6'!N21</f>
        <v>459956</v>
      </c>
      <c r="D282" s="14" t="str">
        <f t="shared" si="3"/>
        <v>Error?</v>
      </c>
    </row>
    <row r="283" spans="1:4" x14ac:dyDescent="0.2">
      <c r="A283" s="55">
        <v>222</v>
      </c>
      <c r="B283" s="1227">
        <f>'Assets-Liab 5-6'!N22</f>
        <v>4745242</v>
      </c>
      <c r="D283" s="14" t="str">
        <f t="shared" si="3"/>
        <v>Error?</v>
      </c>
    </row>
    <row r="284" spans="1:4" x14ac:dyDescent="0.2">
      <c r="A284" s="55">
        <v>223</v>
      </c>
      <c r="B284" s="1227">
        <f>'Assets-Liab 5-6'!N23</f>
        <v>5205198</v>
      </c>
      <c r="C284" s="14" t="s">
        <v>672</v>
      </c>
      <c r="D284" s="14" t="str">
        <f t="shared" si="3"/>
        <v>Error?</v>
      </c>
    </row>
    <row r="285" spans="1:4" x14ac:dyDescent="0.2">
      <c r="A285" s="55">
        <v>224</v>
      </c>
      <c r="B285" s="1227">
        <f>'Assets-Liab 5-6'!N36</f>
        <v>5205198</v>
      </c>
      <c r="D285" s="14" t="str">
        <f t="shared" si="3"/>
        <v>Error?</v>
      </c>
    </row>
    <row r="286" spans="1:4" x14ac:dyDescent="0.2">
      <c r="A286" s="83">
        <v>225</v>
      </c>
      <c r="D286" s="14" t="str">
        <f t="shared" si="3"/>
        <v>OK</v>
      </c>
    </row>
    <row r="287" spans="1:4" x14ac:dyDescent="0.2">
      <c r="A287" s="55">
        <v>226</v>
      </c>
      <c r="B287" s="1227">
        <f>'Assets-Liab 5-6'!N37</f>
        <v>5205198</v>
      </c>
      <c r="C287" s="14" t="s">
        <v>672</v>
      </c>
      <c r="D287" s="14" t="str">
        <f t="shared" si="3"/>
        <v>Error?</v>
      </c>
    </row>
    <row r="288" spans="1:4" x14ac:dyDescent="0.2">
      <c r="A288" s="55">
        <v>227</v>
      </c>
      <c r="B288" s="1227">
        <f>'Assets-Liab 5-6'!N41</f>
        <v>5205198</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6726</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63680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4225000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2307199</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182860</v>
      </c>
      <c r="D718" s="14" t="str">
        <f t="shared" si="10"/>
        <v>Error?</v>
      </c>
    </row>
    <row r="719" spans="1:4" x14ac:dyDescent="0.2">
      <c r="A719" s="55">
        <v>658</v>
      </c>
      <c r="B719" s="1227">
        <f>'Expenditures 15-22'!C15</f>
        <v>5354</v>
      </c>
      <c r="D719" s="14" t="str">
        <f t="shared" si="10"/>
        <v>Error?</v>
      </c>
    </row>
    <row r="720" spans="1:4" x14ac:dyDescent="0.2">
      <c r="A720" s="55">
        <v>659</v>
      </c>
      <c r="B720" s="1227">
        <f>'Expenditures 15-22'!C33</f>
        <v>3143017</v>
      </c>
      <c r="C720" s="14" t="s">
        <v>672</v>
      </c>
      <c r="D720" s="14" t="str">
        <f t="shared" si="10"/>
        <v>Error?</v>
      </c>
    </row>
    <row r="721" spans="1:4" x14ac:dyDescent="0.2">
      <c r="A721" s="55">
        <v>660</v>
      </c>
      <c r="B721" s="1227">
        <f>'Expenditures 15-22'!C36</f>
        <v>75474</v>
      </c>
      <c r="D721" s="14" t="str">
        <f t="shared" si="10"/>
        <v>Error?</v>
      </c>
    </row>
    <row r="722" spans="1:4" x14ac:dyDescent="0.2">
      <c r="A722" s="55">
        <v>661</v>
      </c>
      <c r="B722" s="1227">
        <f>'Expenditures 15-22'!C37</f>
        <v>101694</v>
      </c>
      <c r="D722" s="14" t="str">
        <f t="shared" si="10"/>
        <v>Error?</v>
      </c>
    </row>
    <row r="723" spans="1:4" x14ac:dyDescent="0.2">
      <c r="A723" s="55">
        <v>662</v>
      </c>
      <c r="B723" s="1227">
        <f>'Expenditures 15-22'!C38</f>
        <v>11701</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188869</v>
      </c>
      <c r="C727" s="14" t="s">
        <v>672</v>
      </c>
      <c r="D727" s="14" t="str">
        <f t="shared" si="10"/>
        <v>Error?</v>
      </c>
    </row>
    <row r="728" spans="1:4" x14ac:dyDescent="0.2">
      <c r="A728" s="55">
        <v>667</v>
      </c>
      <c r="B728" s="1227">
        <f>'Expenditures 15-22'!C44</f>
        <v>8599</v>
      </c>
      <c r="D728" s="14" t="str">
        <f t="shared" si="10"/>
        <v>Error?</v>
      </c>
    </row>
    <row r="729" spans="1:4" x14ac:dyDescent="0.2">
      <c r="A729" s="55">
        <v>668</v>
      </c>
      <c r="B729" s="1227">
        <f>'Expenditures 15-22'!C45</f>
        <v>78503</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87102</v>
      </c>
      <c r="C731" s="14" t="s">
        <v>672</v>
      </c>
      <c r="D731" s="14" t="str">
        <f t="shared" si="10"/>
        <v>Error?</v>
      </c>
    </row>
    <row r="732" spans="1:4" x14ac:dyDescent="0.2">
      <c r="A732" s="55">
        <v>671</v>
      </c>
      <c r="B732" s="1227">
        <f>'Expenditures 15-22'!C49</f>
        <v>7277</v>
      </c>
      <c r="D732" s="14" t="str">
        <f t="shared" si="10"/>
        <v>Error?</v>
      </c>
    </row>
    <row r="733" spans="1:4" x14ac:dyDescent="0.2">
      <c r="A733" s="55">
        <v>672</v>
      </c>
      <c r="B733" s="1227">
        <f>'Expenditures 15-22'!C50</f>
        <v>127818</v>
      </c>
      <c r="D733" s="14" t="str">
        <f t="shared" si="10"/>
        <v>Error?</v>
      </c>
    </row>
    <row r="734" spans="1:4" x14ac:dyDescent="0.2">
      <c r="A734" s="55">
        <v>673</v>
      </c>
      <c r="B734" s="1227">
        <f>'Expenditures 15-22'!C53</f>
        <v>135095</v>
      </c>
      <c r="C734" s="14" t="s">
        <v>672</v>
      </c>
      <c r="D734" s="14" t="str">
        <f t="shared" si="10"/>
        <v>Error?</v>
      </c>
    </row>
    <row r="735" spans="1:4" x14ac:dyDescent="0.2">
      <c r="A735" s="55">
        <v>674</v>
      </c>
      <c r="B735" s="1227">
        <f>'Expenditures 15-22'!C55</f>
        <v>178834</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178834</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90952</v>
      </c>
      <c r="D739" s="14" t="str">
        <f t="shared" si="10"/>
        <v>Error?</v>
      </c>
    </row>
    <row r="740" spans="1:4" x14ac:dyDescent="0.2">
      <c r="A740" s="55">
        <v>679</v>
      </c>
      <c r="B740" s="1227">
        <f>'Expenditures 15-22'!C61</f>
        <v>213580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76636</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381168</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3750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3750</v>
      </c>
      <c r="C753" s="14" t="s">
        <v>672</v>
      </c>
      <c r="D753" s="14" t="str">
        <f t="shared" si="10"/>
        <v>Error?</v>
      </c>
    </row>
    <row r="754" spans="1:4" x14ac:dyDescent="0.2">
      <c r="A754" s="55">
        <v>693</v>
      </c>
      <c r="B754" s="1227">
        <f>'Expenditures 15-22'!C73</f>
        <v>3230</v>
      </c>
      <c r="D754" s="14" t="str">
        <f t="shared" si="10"/>
        <v>Error?</v>
      </c>
    </row>
    <row r="755" spans="1:4" x14ac:dyDescent="0.2">
      <c r="A755" s="55">
        <v>694</v>
      </c>
      <c r="B755" s="1227">
        <f>'Expenditures 15-22'!C74</f>
        <v>978048</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4121065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671065</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14039</v>
      </c>
      <c r="D776" s="14" t="str">
        <f t="shared" si="11"/>
        <v>Error?</v>
      </c>
    </row>
    <row r="777" spans="1:4" x14ac:dyDescent="0.2">
      <c r="A777" s="55">
        <v>716</v>
      </c>
      <c r="B777" s="1227">
        <f>'Expenditures 15-22'!D15</f>
        <v>697</v>
      </c>
      <c r="D777" s="14" t="str">
        <f t="shared" si="11"/>
        <v>Error?</v>
      </c>
    </row>
    <row r="778" spans="1:4" x14ac:dyDescent="0.2">
      <c r="A778" s="55">
        <v>717</v>
      </c>
      <c r="B778" s="1227">
        <f>'Expenditures 15-22'!D33</f>
        <v>877468</v>
      </c>
      <c r="C778" s="14" t="s">
        <v>672</v>
      </c>
      <c r="D778" s="14" t="str">
        <f t="shared" si="11"/>
        <v>Error?</v>
      </c>
    </row>
    <row r="779" spans="1:4" x14ac:dyDescent="0.2">
      <c r="A779" s="55">
        <v>718</v>
      </c>
      <c r="B779" s="1227">
        <f>'Expenditures 15-22'!D36</f>
        <v>10838</v>
      </c>
      <c r="D779" s="14" t="str">
        <f t="shared" si="11"/>
        <v>Error?</v>
      </c>
    </row>
    <row r="780" spans="1:4" x14ac:dyDescent="0.2">
      <c r="A780" s="55">
        <v>719</v>
      </c>
      <c r="B780" s="1227">
        <f>'Expenditures 15-22'!D37</f>
        <v>21526</v>
      </c>
      <c r="D780" s="14" t="str">
        <f t="shared" si="11"/>
        <v>Error?</v>
      </c>
    </row>
    <row r="781" spans="1:4" x14ac:dyDescent="0.2">
      <c r="A781" s="55">
        <v>720</v>
      </c>
      <c r="B781" s="1227">
        <f>'Expenditures 15-22'!D38</f>
        <v>1294</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33658</v>
      </c>
      <c r="C785" s="14" t="s">
        <v>672</v>
      </c>
      <c r="D785" s="14" t="str">
        <f t="shared" si="11"/>
        <v>Error?</v>
      </c>
    </row>
    <row r="786" spans="1:4" x14ac:dyDescent="0.2">
      <c r="A786" s="55">
        <v>725</v>
      </c>
      <c r="B786" s="1227">
        <f>'Expenditures 15-22'!D44</f>
        <v>3002</v>
      </c>
      <c r="D786" s="14" t="str">
        <f t="shared" si="11"/>
        <v>Error?</v>
      </c>
    </row>
    <row r="787" spans="1:4" x14ac:dyDescent="0.2">
      <c r="A787" s="55">
        <v>726</v>
      </c>
      <c r="B787" s="1227">
        <f>'Expenditures 15-22'!D45</f>
        <v>20920</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23922</v>
      </c>
      <c r="C789" s="14" t="s">
        <v>672</v>
      </c>
      <c r="D789" s="14" t="str">
        <f t="shared" si="11"/>
        <v>Error?</v>
      </c>
    </row>
    <row r="790" spans="1:4" x14ac:dyDescent="0.2">
      <c r="A790" s="55">
        <v>729</v>
      </c>
      <c r="B790" s="1227">
        <f>'Expenditures 15-22'!D49</f>
        <v>15614</v>
      </c>
      <c r="D790" s="14" t="str">
        <f t="shared" si="11"/>
        <v>Error?</v>
      </c>
    </row>
    <row r="791" spans="1:4" x14ac:dyDescent="0.2">
      <c r="A791" s="55">
        <v>730</v>
      </c>
      <c r="B791" s="1227">
        <f>'Expenditures 15-22'!D50</f>
        <v>10734</v>
      </c>
      <c r="D791" s="14" t="str">
        <f t="shared" si="11"/>
        <v>Error?</v>
      </c>
    </row>
    <row r="792" spans="1:4" x14ac:dyDescent="0.2">
      <c r="A792" s="55">
        <v>731</v>
      </c>
      <c r="B792" s="1227">
        <f>'Expenditures 15-22'!D53</f>
        <v>26348</v>
      </c>
      <c r="C792" s="14" t="s">
        <v>672</v>
      </c>
      <c r="D792" s="14" t="str">
        <f t="shared" si="11"/>
        <v>Error?</v>
      </c>
    </row>
    <row r="793" spans="1:4" x14ac:dyDescent="0.2">
      <c r="A793" s="55">
        <v>732</v>
      </c>
      <c r="B793" s="1227">
        <f>'Expenditures 15-22'!D55</f>
        <v>106070</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106070</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24314</v>
      </c>
      <c r="D797" s="14" t="str">
        <f t="shared" si="11"/>
        <v>Error?</v>
      </c>
    </row>
    <row r="798" spans="1:4" x14ac:dyDescent="0.2">
      <c r="A798" s="55">
        <v>737</v>
      </c>
      <c r="B798" s="1227">
        <f>'Expenditures 15-22'!D61</f>
        <v>36984</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7300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68598</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1981</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1981</v>
      </c>
      <c r="C811" s="14" t="s">
        <v>672</v>
      </c>
      <c r="D811" s="14" t="str">
        <f t="shared" si="11"/>
        <v>Error?</v>
      </c>
    </row>
    <row r="812" spans="1:4" x14ac:dyDescent="0.2">
      <c r="A812" s="55">
        <v>751</v>
      </c>
      <c r="B812" s="1227">
        <f>'Expenditures 15-22'!D73</f>
        <v>118</v>
      </c>
      <c r="D812" s="14" t="str">
        <f t="shared" si="11"/>
        <v>Error?</v>
      </c>
    </row>
    <row r="813" spans="1:4" x14ac:dyDescent="0.2">
      <c r="A813" s="55">
        <v>752</v>
      </c>
      <c r="B813" s="1227">
        <f>'Expenditures 15-22'!D74</f>
        <v>260695</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1138163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55280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54950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163960</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110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110</v>
      </c>
      <c r="C843" s="14" t="s">
        <v>672</v>
      </c>
      <c r="D843" s="14" t="str">
        <f t="shared" si="12"/>
        <v>Error?</v>
      </c>
    </row>
    <row r="844" spans="1:4" x14ac:dyDescent="0.2">
      <c r="A844" s="55">
        <v>783</v>
      </c>
      <c r="B844" s="1227">
        <f>'Expenditures 15-22'!E44</f>
        <v>5099</v>
      </c>
      <c r="D844" s="14" t="str">
        <f t="shared" si="12"/>
        <v>Error?</v>
      </c>
    </row>
    <row r="845" spans="1:4" x14ac:dyDescent="0.2">
      <c r="A845" s="55">
        <v>784</v>
      </c>
      <c r="B845" s="1227">
        <f>'Expenditures 15-22'!E45</f>
        <v>9599</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14698</v>
      </c>
      <c r="C847" s="14" t="s">
        <v>672</v>
      </c>
      <c r="D847" s="14" t="str">
        <f t="shared" si="12"/>
        <v>Error?</v>
      </c>
    </row>
    <row r="848" spans="1:4" x14ac:dyDescent="0.2">
      <c r="A848" s="55">
        <v>787</v>
      </c>
      <c r="B848" s="1227">
        <f>'Expenditures 15-22'!E49</f>
        <v>19762</v>
      </c>
      <c r="D848" s="14" t="str">
        <f t="shared" si="12"/>
        <v>Error?</v>
      </c>
    </row>
    <row r="849" spans="1:4" x14ac:dyDescent="0.2">
      <c r="A849" s="55">
        <v>788</v>
      </c>
      <c r="B849" s="1227">
        <f>'Expenditures 15-22'!E50</f>
        <v>32417</v>
      </c>
      <c r="D849" s="14" t="str">
        <f t="shared" si="12"/>
        <v>Error?</v>
      </c>
    </row>
    <row r="850" spans="1:4" x14ac:dyDescent="0.2">
      <c r="A850" s="55">
        <v>789</v>
      </c>
      <c r="B850" s="1227">
        <f>'Expenditures 15-22'!E53</f>
        <v>52179</v>
      </c>
      <c r="C850" s="14" t="s">
        <v>672</v>
      </c>
      <c r="D850" s="14" t="str">
        <f t="shared" si="12"/>
        <v>Error?</v>
      </c>
    </row>
    <row r="851" spans="1:4" x14ac:dyDescent="0.2">
      <c r="A851" s="55">
        <v>790</v>
      </c>
      <c r="B851" s="1227">
        <f>'Expenditures 15-22'!E55</f>
        <v>37635</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37635</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933</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933</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75410</v>
      </c>
      <c r="D870" s="14" t="str">
        <f t="shared" si="12"/>
        <v>Error?</v>
      </c>
    </row>
    <row r="871" spans="1:4" x14ac:dyDescent="0.2">
      <c r="A871" s="55">
        <v>810</v>
      </c>
      <c r="B871" s="1227">
        <f>'Expenditures 15-22'!E74</f>
        <v>180965</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344925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51584</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20747</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81927</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936</v>
      </c>
      <c r="D896" s="14" t="str">
        <f t="shared" si="13"/>
        <v>Error?</v>
      </c>
    </row>
    <row r="897" spans="1:4" x14ac:dyDescent="0.2">
      <c r="A897" s="55">
        <v>836</v>
      </c>
      <c r="B897" s="1227">
        <f>'Expenditures 15-22'!F38</f>
        <v>699</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1635</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93833</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93833</v>
      </c>
      <c r="C905" s="14" t="s">
        <v>672</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5211</v>
      </c>
      <c r="D907" s="14" t="str">
        <f t="shared" si="13"/>
        <v>Error?</v>
      </c>
    </row>
    <row r="908" spans="1:4" x14ac:dyDescent="0.2">
      <c r="A908" s="55">
        <v>847</v>
      </c>
      <c r="B908" s="1227">
        <f>'Expenditures 15-22'!F53</f>
        <v>5211</v>
      </c>
      <c r="C908" s="14" t="s">
        <v>672</v>
      </c>
      <c r="D908" s="14" t="str">
        <f t="shared" si="13"/>
        <v>Error?</v>
      </c>
    </row>
    <row r="909" spans="1:4" x14ac:dyDescent="0.2">
      <c r="A909" s="55">
        <v>848</v>
      </c>
      <c r="B909" s="1227">
        <f>'Expenditures 15-22'!F55</f>
        <v>20788</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20788</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165713</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165713</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19764</v>
      </c>
      <c r="D928" s="14" t="str">
        <f t="shared" si="13"/>
        <v>Error?</v>
      </c>
    </row>
    <row r="929" spans="1:4" x14ac:dyDescent="0.2">
      <c r="A929" s="55">
        <v>868</v>
      </c>
      <c r="B929" s="1227">
        <f>'Expenditures 15-22'!F74</f>
        <v>306944</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388871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11856</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2879</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15129</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11019</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11019</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4744</v>
      </c>
      <c r="D965" s="14" t="str">
        <f t="shared" si="14"/>
        <v>Error?</v>
      </c>
    </row>
    <row r="966" spans="1:4" x14ac:dyDescent="0.2">
      <c r="A966" s="55">
        <v>905</v>
      </c>
      <c r="B966" s="1227">
        <f>'Expenditures 15-22'!G53</f>
        <v>4744</v>
      </c>
      <c r="C966" s="14" t="s">
        <v>672</v>
      </c>
      <c r="D966" s="14" t="str">
        <f t="shared" si="14"/>
        <v>Error?</v>
      </c>
    </row>
    <row r="967" spans="1:4" x14ac:dyDescent="0.2">
      <c r="A967" s="55">
        <v>906</v>
      </c>
      <c r="B967" s="1227">
        <f>'Expenditures 15-22'!G55</f>
        <v>7006</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7006</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17108</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17108</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3693</v>
      </c>
      <c r="D986" s="14" t="str">
        <f t="shared" si="14"/>
        <v>Error?</v>
      </c>
    </row>
    <row r="987" spans="1:4" x14ac:dyDescent="0.2">
      <c r="A987" s="55">
        <v>926</v>
      </c>
      <c r="B987" s="1227">
        <f>'Expenditures 15-22'!G74</f>
        <v>43570</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58699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9330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10374</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5798</v>
      </c>
      <c r="D1016" s="14" t="str">
        <f t="shared" si="14"/>
        <v>Error?</v>
      </c>
    </row>
    <row r="1017" spans="1:4" x14ac:dyDescent="0.2">
      <c r="A1017" s="55">
        <v>956</v>
      </c>
      <c r="B1017" s="1227">
        <f>'Expenditures 15-22'!H42</f>
        <v>5798</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0</v>
      </c>
      <c r="C1024" s="14" t="s">
        <v>672</v>
      </c>
      <c r="D1024" s="14" t="str">
        <f t="shared" si="15"/>
        <v>Error?</v>
      </c>
    </row>
    <row r="1025" spans="1:4" x14ac:dyDescent="0.2">
      <c r="A1025" s="55">
        <v>964</v>
      </c>
      <c r="B1025" s="1227">
        <f>'Expenditures 15-22'!H55</f>
        <v>2324</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2324</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8122</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256829</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275325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3096984</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284805</v>
      </c>
      <c r="C1106" s="14" t="s">
        <v>672</v>
      </c>
      <c r="D1106" s="14" t="str">
        <f t="shared" si="16"/>
        <v>Error?</v>
      </c>
    </row>
    <row r="1107" spans="1:4" x14ac:dyDescent="0.2">
      <c r="A1107" s="55">
        <v>1046</v>
      </c>
      <c r="B1107" s="1227">
        <f>'Expenditures 15-22'!K15</f>
        <v>6051</v>
      </c>
      <c r="C1107" s="14" t="s">
        <v>672</v>
      </c>
      <c r="D1107" s="14" t="str">
        <f t="shared" si="16"/>
        <v>Error?</v>
      </c>
    </row>
    <row r="1108" spans="1:4" x14ac:dyDescent="0.2">
      <c r="A1108" s="55">
        <v>1047</v>
      </c>
      <c r="B1108" s="1227">
        <f>'Expenditures 15-22'!K33</f>
        <v>4291875</v>
      </c>
      <c r="C1108" s="14" t="s">
        <v>672</v>
      </c>
      <c r="D1108" s="14" t="str">
        <f t="shared" si="16"/>
        <v>Error?</v>
      </c>
    </row>
    <row r="1109" spans="1:4" x14ac:dyDescent="0.2">
      <c r="A1109" s="55">
        <v>1048</v>
      </c>
      <c r="B1109" s="1227">
        <f>'Expenditures 15-22'!K36</f>
        <v>86312</v>
      </c>
      <c r="C1109" s="14" t="s">
        <v>672</v>
      </c>
      <c r="D1109" s="14" t="str">
        <f t="shared" si="16"/>
        <v>Error?</v>
      </c>
    </row>
    <row r="1110" spans="1:4" x14ac:dyDescent="0.2">
      <c r="A1110" s="55">
        <v>1049</v>
      </c>
      <c r="B1110" s="1227">
        <f>'Expenditures 15-22'!K37</f>
        <v>124266</v>
      </c>
      <c r="C1110" s="14" t="s">
        <v>672</v>
      </c>
      <c r="D1110" s="14" t="str">
        <f t="shared" si="16"/>
        <v>Error?</v>
      </c>
    </row>
    <row r="1111" spans="1:4" x14ac:dyDescent="0.2">
      <c r="A1111" s="55">
        <v>1050</v>
      </c>
      <c r="B1111" s="1227">
        <f>'Expenditures 15-22'!K38</f>
        <v>13694</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5798</v>
      </c>
      <c r="C1114" s="14" t="s">
        <v>672</v>
      </c>
      <c r="D1114" s="14" t="str">
        <f t="shared" si="16"/>
        <v>Error?</v>
      </c>
    </row>
    <row r="1115" spans="1:4" x14ac:dyDescent="0.2">
      <c r="A1115" s="55">
        <v>1054</v>
      </c>
      <c r="B1115" s="1227">
        <f>'Expenditures 15-22'!K42</f>
        <v>230070</v>
      </c>
      <c r="C1115" s="14" t="s">
        <v>672</v>
      </c>
      <c r="D1115" s="14" t="str">
        <f t="shared" si="16"/>
        <v>Error?</v>
      </c>
    </row>
    <row r="1116" spans="1:4" x14ac:dyDescent="0.2">
      <c r="A1116" s="55">
        <v>1055</v>
      </c>
      <c r="B1116" s="1227">
        <f>'Expenditures 15-22'!K44</f>
        <v>16700</v>
      </c>
      <c r="C1116" s="14" t="s">
        <v>672</v>
      </c>
      <c r="D1116" s="14" t="str">
        <f t="shared" si="16"/>
        <v>Error?</v>
      </c>
    </row>
    <row r="1117" spans="1:4" x14ac:dyDescent="0.2">
      <c r="A1117" s="55">
        <v>1056</v>
      </c>
      <c r="B1117" s="1227">
        <f>'Expenditures 15-22'!K45</f>
        <v>213874</v>
      </c>
      <c r="C1117" s="14" t="s">
        <v>672</v>
      </c>
      <c r="D1117" s="14" t="str">
        <f t="shared" si="16"/>
        <v>Error?</v>
      </c>
    </row>
    <row r="1118" spans="1:4" x14ac:dyDescent="0.2">
      <c r="A1118" s="55">
        <v>1057</v>
      </c>
      <c r="B1118" s="1227">
        <f>'Expenditures 15-22'!K46</f>
        <v>0</v>
      </c>
      <c r="C1118" s="14" t="s">
        <v>672</v>
      </c>
      <c r="D1118" s="14" t="str">
        <f t="shared" si="16"/>
        <v>Error?</v>
      </c>
    </row>
    <row r="1119" spans="1:4" x14ac:dyDescent="0.2">
      <c r="A1119" s="55">
        <v>1058</v>
      </c>
      <c r="B1119" s="1227">
        <f>'Expenditures 15-22'!K47</f>
        <v>230574</v>
      </c>
      <c r="C1119" s="14" t="s">
        <v>672</v>
      </c>
      <c r="D1119" s="14" t="str">
        <f t="shared" si="16"/>
        <v>Error?</v>
      </c>
    </row>
    <row r="1120" spans="1:4" x14ac:dyDescent="0.2">
      <c r="A1120" s="55">
        <v>1059</v>
      </c>
      <c r="B1120" s="1227">
        <f>'Expenditures 15-22'!K49</f>
        <v>42653</v>
      </c>
      <c r="C1120" s="14" t="s">
        <v>672</v>
      </c>
      <c r="D1120" s="14" t="str">
        <f t="shared" si="16"/>
        <v>Error?</v>
      </c>
    </row>
    <row r="1121" spans="1:4" x14ac:dyDescent="0.2">
      <c r="A1121" s="55">
        <v>1060</v>
      </c>
      <c r="B1121" s="1227">
        <f>'Expenditures 15-22'!K50</f>
        <v>180924</v>
      </c>
      <c r="C1121" s="14" t="s">
        <v>672</v>
      </c>
      <c r="D1121" s="14" t="str">
        <f t="shared" si="16"/>
        <v>Error?</v>
      </c>
    </row>
    <row r="1122" spans="1:4" x14ac:dyDescent="0.2">
      <c r="A1122" s="55">
        <v>1061</v>
      </c>
      <c r="B1122" s="1227">
        <f>'Expenditures 15-22'!K53</f>
        <v>223577</v>
      </c>
      <c r="C1122" s="14" t="s">
        <v>672</v>
      </c>
      <c r="D1122" s="14" t="str">
        <f t="shared" si="16"/>
        <v>Error?</v>
      </c>
    </row>
    <row r="1123" spans="1:4" x14ac:dyDescent="0.2">
      <c r="A1123" s="55">
        <v>1062</v>
      </c>
      <c r="B1123" s="1227">
        <f>'Expenditures 15-22'!K55</f>
        <v>352657</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352657</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115266</v>
      </c>
      <c r="C1127" s="14" t="s">
        <v>672</v>
      </c>
      <c r="D1127" s="14" t="str">
        <f t="shared" si="16"/>
        <v>Error?</v>
      </c>
    </row>
    <row r="1128" spans="1:4" x14ac:dyDescent="0.2">
      <c r="A1128" s="55">
        <v>1067</v>
      </c>
      <c r="B1128" s="1227">
        <f>'Expenditures 15-22'!K61</f>
        <v>250564</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267690</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633520</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5731</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5731</v>
      </c>
      <c r="C1141" s="14" t="s">
        <v>672</v>
      </c>
      <c r="D1141" s="14" t="str">
        <f t="shared" si="16"/>
        <v>Error?</v>
      </c>
    </row>
    <row r="1142" spans="1:4" x14ac:dyDescent="0.2">
      <c r="A1142" s="55">
        <v>1081</v>
      </c>
      <c r="B1142" s="1227">
        <f>'Expenditures 15-22'!K73</f>
        <v>102215</v>
      </c>
      <c r="C1142" s="14" t="s">
        <v>672</v>
      </c>
      <c r="D1142" s="14" t="str">
        <f t="shared" si="16"/>
        <v>Error?</v>
      </c>
    </row>
    <row r="1143" spans="1:4" x14ac:dyDescent="0.2">
      <c r="A1143" s="55">
        <v>1082</v>
      </c>
      <c r="B1143" s="1227">
        <f>'Expenditures 15-22'!K74</f>
        <v>1778344</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256829</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6327048</v>
      </c>
      <c r="C1152" s="14" t="s">
        <v>672</v>
      </c>
      <c r="D1152" s="14" t="str">
        <f t="shared" si="17"/>
        <v>Error?</v>
      </c>
    </row>
    <row r="1153" spans="1:4" x14ac:dyDescent="0.2">
      <c r="A1153" s="55">
        <v>1092</v>
      </c>
      <c r="B1153" s="1227">
        <f>'Expenditures 15-22'!K115</f>
        <v>-108842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113770</v>
      </c>
      <c r="D1237" s="14" t="str">
        <f t="shared" si="18"/>
        <v>Error?</v>
      </c>
    </row>
    <row r="1238" spans="1:4" x14ac:dyDescent="0.2">
      <c r="A1238" s="83">
        <v>1177</v>
      </c>
      <c r="D1238" s="14" t="str">
        <f t="shared" si="18"/>
        <v>OK</v>
      </c>
    </row>
    <row r="1239" spans="1:4" x14ac:dyDescent="0.2">
      <c r="A1239" s="55">
        <v>1178</v>
      </c>
      <c r="B1239" s="1227">
        <f>'Expenditures 15-22'!E127</f>
        <v>113770</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113770</v>
      </c>
      <c r="C1241" s="14" t="s">
        <v>672</v>
      </c>
      <c r="D1241" s="14" t="str">
        <f t="shared" si="18"/>
        <v>Error?</v>
      </c>
    </row>
    <row r="1242" spans="1:4" x14ac:dyDescent="0.2">
      <c r="A1242" s="55">
        <v>1181</v>
      </c>
      <c r="B1242" s="1227">
        <f>'Expenditures 15-22'!E150</f>
        <v>113770</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226231</v>
      </c>
      <c r="D1245" s="14" t="str">
        <f t="shared" si="18"/>
        <v>Error?</v>
      </c>
    </row>
    <row r="1246" spans="1:4" x14ac:dyDescent="0.2">
      <c r="A1246" s="83">
        <v>1185</v>
      </c>
      <c r="D1246" s="14" t="str">
        <f t="shared" si="18"/>
        <v>OK</v>
      </c>
    </row>
    <row r="1247" spans="1:4" x14ac:dyDescent="0.2">
      <c r="A1247" s="55">
        <v>1186</v>
      </c>
      <c r="B1247" s="1227">
        <f>'Expenditures 15-22'!F127</f>
        <v>226231</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226231</v>
      </c>
      <c r="C1249" s="14" t="s">
        <v>672</v>
      </c>
      <c r="D1249" s="14" t="str">
        <f t="shared" si="18"/>
        <v>Error?</v>
      </c>
    </row>
    <row r="1250" spans="1:4" x14ac:dyDescent="0.2">
      <c r="A1250" s="55">
        <v>1189</v>
      </c>
      <c r="B1250" s="1227">
        <f>'Expenditures 15-22'!F150</f>
        <v>226231</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9734</v>
      </c>
      <c r="D1252" s="14" t="str">
        <f t="shared" si="18"/>
        <v>Error?</v>
      </c>
    </row>
    <row r="1253" spans="1:4" x14ac:dyDescent="0.2">
      <c r="A1253" s="55">
        <v>1192</v>
      </c>
      <c r="B1253" s="1227">
        <f>'Expenditures 15-22'!G124</f>
        <v>7612</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17346</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17346</v>
      </c>
      <c r="C1258" s="14" t="s">
        <v>672</v>
      </c>
      <c r="D1258" s="14" t="str">
        <f t="shared" si="18"/>
        <v>Error?</v>
      </c>
    </row>
    <row r="1259" spans="1:4" x14ac:dyDescent="0.2">
      <c r="A1259" s="55">
        <v>1198</v>
      </c>
      <c r="B1259" s="1227">
        <f>'Expenditures 15-22'!G150</f>
        <v>17346</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16468</v>
      </c>
      <c r="D1262" s="14" t="str">
        <f t="shared" si="18"/>
        <v>Error?</v>
      </c>
    </row>
    <row r="1263" spans="1:4" x14ac:dyDescent="0.2">
      <c r="A1263" s="83">
        <v>1202</v>
      </c>
      <c r="D1263" s="14" t="str">
        <f t="shared" si="18"/>
        <v>OK</v>
      </c>
    </row>
    <row r="1264" spans="1:4" x14ac:dyDescent="0.2">
      <c r="A1264" s="55">
        <v>1203</v>
      </c>
      <c r="B1264" s="1227">
        <f>'Expenditures 15-22'!H127</f>
        <v>16468</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16468</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16468</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9734</v>
      </c>
      <c r="C1275" s="14" t="s">
        <v>672</v>
      </c>
      <c r="D1275" s="14" t="str">
        <f t="shared" si="18"/>
        <v>Error?</v>
      </c>
    </row>
    <row r="1276" spans="1:4" x14ac:dyDescent="0.2">
      <c r="A1276" s="55">
        <v>1215</v>
      </c>
      <c r="B1276" s="1227">
        <f>'Expenditures 15-22'!K124</f>
        <v>364081</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373815</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373815</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373815</v>
      </c>
      <c r="C1288" s="14" t="s">
        <v>672</v>
      </c>
      <c r="D1288" s="14" t="str">
        <f t="shared" si="19"/>
        <v>Error?</v>
      </c>
    </row>
    <row r="1289" spans="1:4" x14ac:dyDescent="0.2">
      <c r="A1289" s="55">
        <v>1228</v>
      </c>
      <c r="B1289" s="1227">
        <f>'Expenditures 15-22'!K151</f>
        <v>-8101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52546</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451659</v>
      </c>
      <c r="D1315" s="14" t="str">
        <f t="shared" si="19"/>
        <v>Error?</v>
      </c>
    </row>
    <row r="1316" spans="1:4" x14ac:dyDescent="0.2">
      <c r="A1316" s="55">
        <v>1255</v>
      </c>
      <c r="B1316" s="1227">
        <f>'Expenditures 15-22'!H165</f>
        <v>2076</v>
      </c>
      <c r="D1316" s="14" t="str">
        <f t="shared" si="19"/>
        <v>Error?</v>
      </c>
    </row>
    <row r="1317" spans="1:4" x14ac:dyDescent="0.2">
      <c r="A1317" s="55">
        <v>1256</v>
      </c>
      <c r="B1317" s="1227">
        <f>'Expenditures 15-22'!H166</f>
        <v>506281</v>
      </c>
      <c r="C1317" s="14" t="s">
        <v>672</v>
      </c>
      <c r="D1317" s="14" t="str">
        <f t="shared" si="19"/>
        <v>Error?</v>
      </c>
    </row>
    <row r="1318" spans="1:4" x14ac:dyDescent="0.2">
      <c r="A1318" s="55">
        <v>1257</v>
      </c>
      <c r="B1318" s="1227">
        <f>'Expenditures 15-22'!H168</f>
        <v>506281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52546</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451659</v>
      </c>
      <c r="C1329" s="14" t="s">
        <v>672</v>
      </c>
      <c r="D1329" s="14" t="str">
        <f t="shared" si="19"/>
        <v>Error?</v>
      </c>
    </row>
    <row r="1330" spans="1:4" x14ac:dyDescent="0.2">
      <c r="A1330" s="55">
        <v>1269</v>
      </c>
      <c r="B1330" s="1227">
        <f>'Expenditures 15-22'!K165</f>
        <v>2076</v>
      </c>
      <c r="C1330" s="14" t="s">
        <v>672</v>
      </c>
      <c r="D1330" s="14" t="str">
        <f t="shared" si="19"/>
        <v>Error?</v>
      </c>
    </row>
    <row r="1331" spans="1:4" x14ac:dyDescent="0.2">
      <c r="A1331" s="55">
        <v>1270</v>
      </c>
      <c r="B1331" s="1227">
        <f>'Expenditures 15-22'!K166</f>
        <v>506281</v>
      </c>
      <c r="C1331" s="14" t="s">
        <v>672</v>
      </c>
      <c r="D1331" s="14" t="str">
        <f t="shared" si="19"/>
        <v>Error?</v>
      </c>
    </row>
    <row r="1332" spans="1:4" x14ac:dyDescent="0.2">
      <c r="A1332" s="55">
        <v>1271</v>
      </c>
      <c r="B1332" s="1227">
        <f>'Expenditures 15-22'!K168</f>
        <v>506281</v>
      </c>
      <c r="C1332" s="14" t="s">
        <v>672</v>
      </c>
      <c r="D1332" s="14" t="str">
        <f t="shared" si="19"/>
        <v>Error?</v>
      </c>
    </row>
    <row r="1333" spans="1:4" x14ac:dyDescent="0.2">
      <c r="A1333" s="55">
        <v>1272</v>
      </c>
      <c r="B1333" s="1227">
        <f>'Expenditures 15-22'!K169</f>
        <v>105501</v>
      </c>
      <c r="C1333" s="14" t="s">
        <v>672</v>
      </c>
      <c r="D1333" s="14" t="str">
        <f t="shared" si="19"/>
        <v>Error?</v>
      </c>
    </row>
    <row r="1334" spans="1:4" x14ac:dyDescent="0.2">
      <c r="A1334" s="83">
        <v>1273</v>
      </c>
      <c r="D1334" s="14" t="str">
        <f t="shared" si="19"/>
        <v>OK</v>
      </c>
    </row>
    <row r="1335" spans="1:4" x14ac:dyDescent="0.2">
      <c r="A1335" s="55">
        <v>1274</v>
      </c>
      <c r="B1335" s="1227">
        <f>'Expenditures 15-22'!C176</f>
        <v>11235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11235</v>
      </c>
      <c r="C1339" s="14" t="s">
        <v>672</v>
      </c>
      <c r="D1339" s="14" t="str">
        <f t="shared" si="19"/>
        <v>Error?</v>
      </c>
    </row>
    <row r="1340" spans="1:4" x14ac:dyDescent="0.2">
      <c r="A1340" s="55">
        <v>1279</v>
      </c>
      <c r="B1340" s="1227">
        <f>'Expenditures 15-22'!C204</f>
        <v>11235</v>
      </c>
      <c r="C1340" s="14" t="s">
        <v>672</v>
      </c>
      <c r="D1340" s="14" t="str">
        <f t="shared" si="19"/>
        <v>Error?</v>
      </c>
    </row>
    <row r="1341" spans="1:4" x14ac:dyDescent="0.2">
      <c r="A1341" s="55">
        <v>1280</v>
      </c>
      <c r="B1341" s="1227">
        <f>'Expenditures 15-22'!D176</f>
        <v>1379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1379</v>
      </c>
      <c r="C1345" s="14" t="s">
        <v>672</v>
      </c>
      <c r="D1345" s="14" t="str">
        <f t="shared" si="20"/>
        <v>Error?</v>
      </c>
    </row>
    <row r="1346" spans="1:4" x14ac:dyDescent="0.2">
      <c r="A1346" s="55">
        <v>1285</v>
      </c>
      <c r="B1346" s="1227">
        <f>'Expenditures 15-22'!D204</f>
        <v>1379</v>
      </c>
      <c r="C1346" s="14" t="s">
        <v>672</v>
      </c>
      <c r="D1346" s="14" t="str">
        <f t="shared" si="20"/>
        <v>Error?</v>
      </c>
    </row>
    <row r="1347" spans="1:4" x14ac:dyDescent="0.2">
      <c r="A1347" s="55">
        <v>1286</v>
      </c>
      <c r="B1347" s="1227">
        <f>'Expenditures 15-22'!E176</f>
        <v>269405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269405</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269405</v>
      </c>
      <c r="C1353" s="14" t="s">
        <v>672</v>
      </c>
      <c r="D1353" s="14" t="str">
        <f t="shared" si="20"/>
        <v>Error?</v>
      </c>
    </row>
    <row r="1354" spans="1:4" x14ac:dyDescent="0.2">
      <c r="A1354" s="55">
        <v>1293</v>
      </c>
      <c r="B1354" s="1227">
        <f>'Expenditures 15-22'!F176</f>
        <v>20384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20384</v>
      </c>
      <c r="C1358" s="14" t="s">
        <v>672</v>
      </c>
      <c r="D1358" s="14" t="str">
        <f t="shared" si="20"/>
        <v>Error?</v>
      </c>
    </row>
    <row r="1359" spans="1:4" x14ac:dyDescent="0.2">
      <c r="A1359" s="55">
        <v>1298</v>
      </c>
      <c r="B1359" s="1227">
        <f>'Expenditures 15-22'!F204</f>
        <v>20384</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302403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302403</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302403</v>
      </c>
      <c r="C1388" s="14" t="s">
        <v>672</v>
      </c>
      <c r="D1388" s="14" t="str">
        <f t="shared" si="20"/>
        <v>Error?</v>
      </c>
    </row>
    <row r="1389" spans="1:4" x14ac:dyDescent="0.2">
      <c r="A1389" s="55">
        <v>1328</v>
      </c>
      <c r="B1389" s="1227">
        <f>'Expenditures 15-22'!K205</f>
        <v>50708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9296</v>
      </c>
      <c r="D1408" s="14" t="str">
        <f t="shared" si="21"/>
        <v>Error?</v>
      </c>
    </row>
    <row r="1409" spans="1:4" x14ac:dyDescent="0.2">
      <c r="A1409" s="55">
        <v>1348</v>
      </c>
      <c r="B1409" s="1227">
        <f>'Expenditures 15-22'!D218</f>
        <v>78</v>
      </c>
      <c r="D1409" s="14" t="str">
        <f t="shared" si="21"/>
        <v>Error?</v>
      </c>
    </row>
    <row r="1410" spans="1:4" x14ac:dyDescent="0.2">
      <c r="A1410" s="55">
        <v>1349</v>
      </c>
      <c r="B1410" s="1227">
        <f>'Expenditures 15-22'!D223</f>
        <v>96522</v>
      </c>
      <c r="C1410" s="14" t="s">
        <v>672</v>
      </c>
      <c r="D1410" s="14" t="str">
        <f t="shared" si="21"/>
        <v>Error?</v>
      </c>
    </row>
    <row r="1411" spans="1:4" x14ac:dyDescent="0.2">
      <c r="A1411" s="55">
        <v>1350</v>
      </c>
      <c r="B1411" s="1227">
        <f>'Expenditures 15-22'!D226</f>
        <v>13316</v>
      </c>
      <c r="D1411" s="14" t="str">
        <f t="shared" si="21"/>
        <v>Error?</v>
      </c>
    </row>
    <row r="1412" spans="1:4" x14ac:dyDescent="0.2">
      <c r="A1412" s="55">
        <v>1351</v>
      </c>
      <c r="B1412" s="1227">
        <f>'Expenditures 15-22'!D227</f>
        <v>3942</v>
      </c>
      <c r="D1412" s="14" t="str">
        <f t="shared" si="21"/>
        <v>Error?</v>
      </c>
    </row>
    <row r="1413" spans="1:4" x14ac:dyDescent="0.2">
      <c r="A1413" s="55">
        <v>1352</v>
      </c>
      <c r="B1413" s="1227">
        <f>'Expenditures 15-22'!D228</f>
        <v>2694</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19952</v>
      </c>
      <c r="C1417" s="14" t="s">
        <v>672</v>
      </c>
      <c r="D1417" s="14" t="str">
        <f t="shared" si="21"/>
        <v>Error?</v>
      </c>
    </row>
    <row r="1418" spans="1:4" x14ac:dyDescent="0.2">
      <c r="A1418" s="55">
        <v>1357</v>
      </c>
      <c r="B1418" s="1227">
        <f>'Expenditures 15-22'!D234</f>
        <v>115</v>
      </c>
      <c r="D1418" s="14" t="str">
        <f t="shared" si="21"/>
        <v>Error?</v>
      </c>
    </row>
    <row r="1419" spans="1:4" x14ac:dyDescent="0.2">
      <c r="A1419" s="55">
        <v>1358</v>
      </c>
      <c r="B1419" s="1227">
        <f>'Expenditures 15-22'!D235</f>
        <v>6424</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6539</v>
      </c>
      <c r="C1421" s="14" t="s">
        <v>672</v>
      </c>
      <c r="D1421" s="14" t="str">
        <f t="shared" si="21"/>
        <v>Error?</v>
      </c>
    </row>
    <row r="1422" spans="1:4" x14ac:dyDescent="0.2">
      <c r="A1422" s="55">
        <v>1361</v>
      </c>
      <c r="B1422" s="1227">
        <f>'Expenditures 15-22'!D239</f>
        <v>1263</v>
      </c>
      <c r="D1422" s="14" t="str">
        <f t="shared" si="21"/>
        <v>Error?</v>
      </c>
    </row>
    <row r="1423" spans="1:4" x14ac:dyDescent="0.2">
      <c r="A1423" s="55">
        <v>1362</v>
      </c>
      <c r="B1423" s="1227">
        <f>'Expenditures 15-22'!D240</f>
        <v>10845</v>
      </c>
      <c r="D1423" s="14" t="str">
        <f t="shared" si="21"/>
        <v>Error?</v>
      </c>
    </row>
    <row r="1424" spans="1:4" x14ac:dyDescent="0.2">
      <c r="A1424" s="55">
        <v>1363</v>
      </c>
      <c r="B1424" s="1227">
        <f>'Expenditures 15-22'!D251</f>
        <v>54326</v>
      </c>
      <c r="C1424" s="14" t="s">
        <v>672</v>
      </c>
      <c r="D1424" s="14" t="str">
        <f t="shared" si="21"/>
        <v>Error?</v>
      </c>
    </row>
    <row r="1425" spans="1:4" x14ac:dyDescent="0.2">
      <c r="A1425" s="55">
        <v>1364</v>
      </c>
      <c r="B1425" s="1227">
        <f>'Expenditures 15-22'!D253</f>
        <v>22143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22143</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20942</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47954</v>
      </c>
      <c r="D1431" s="14" t="str">
        <f t="shared" si="21"/>
        <v>Error?</v>
      </c>
    </row>
    <row r="1432" spans="1:4" x14ac:dyDescent="0.2">
      <c r="A1432" s="55">
        <v>1371</v>
      </c>
      <c r="B1432" s="1227">
        <f>'Expenditures 15-22'!D261</f>
        <v>163</v>
      </c>
      <c r="D1432" s="14" t="str">
        <f t="shared" si="21"/>
        <v>Error?</v>
      </c>
    </row>
    <row r="1433" spans="1:4" x14ac:dyDescent="0.2">
      <c r="A1433" s="55">
        <v>1372</v>
      </c>
      <c r="B1433" s="1227">
        <f>'Expenditures 15-22'!D262</f>
        <v>17539</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86598</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54</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54</v>
      </c>
      <c r="C1444" s="14" t="s">
        <v>672</v>
      </c>
      <c r="D1444" s="14" t="str">
        <f t="shared" si="21"/>
        <v>Error?</v>
      </c>
    </row>
    <row r="1445" spans="1:4" x14ac:dyDescent="0.2">
      <c r="A1445" s="55">
        <v>1384</v>
      </c>
      <c r="B1445" s="1227">
        <f>'Expenditures 15-22'!D272</f>
        <v>747</v>
      </c>
      <c r="D1445" s="14" t="str">
        <f t="shared" si="21"/>
        <v>Error?</v>
      </c>
    </row>
    <row r="1446" spans="1:4" x14ac:dyDescent="0.2">
      <c r="A1446" s="55">
        <v>1385</v>
      </c>
      <c r="B1446" s="1227">
        <f>'Expenditures 15-22'!D273</f>
        <v>190359</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286881</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9296</v>
      </c>
      <c r="C1472" s="14" t="s">
        <v>672</v>
      </c>
      <c r="D1472" s="14" t="str">
        <f t="shared" si="22"/>
        <v>Error?</v>
      </c>
    </row>
    <row r="1473" spans="1:4" x14ac:dyDescent="0.2">
      <c r="A1473" s="55">
        <v>1412</v>
      </c>
      <c r="B1473" s="1227">
        <f>'Expenditures 15-22'!K218</f>
        <v>78</v>
      </c>
      <c r="C1473" s="14" t="s">
        <v>672</v>
      </c>
      <c r="D1473" s="14" t="str">
        <f t="shared" si="22"/>
        <v>Error?</v>
      </c>
    </row>
    <row r="1474" spans="1:4" x14ac:dyDescent="0.2">
      <c r="A1474" s="55">
        <v>1413</v>
      </c>
      <c r="B1474" s="1227">
        <f>'Expenditures 15-22'!K223</f>
        <v>96522</v>
      </c>
      <c r="C1474" s="14" t="s">
        <v>672</v>
      </c>
      <c r="D1474" s="14" t="str">
        <f t="shared" si="22"/>
        <v>Error?</v>
      </c>
    </row>
    <row r="1475" spans="1:4" x14ac:dyDescent="0.2">
      <c r="A1475" s="55">
        <v>1414</v>
      </c>
      <c r="B1475" s="1227">
        <f>'Expenditures 15-22'!K226</f>
        <v>13316</v>
      </c>
      <c r="C1475" s="14" t="s">
        <v>672</v>
      </c>
      <c r="D1475" s="14" t="str">
        <f t="shared" si="22"/>
        <v>Error?</v>
      </c>
    </row>
    <row r="1476" spans="1:4" x14ac:dyDescent="0.2">
      <c r="A1476" s="55">
        <v>1415</v>
      </c>
      <c r="B1476" s="1227">
        <f>'Expenditures 15-22'!K227</f>
        <v>3942</v>
      </c>
      <c r="C1476" s="14" t="s">
        <v>672</v>
      </c>
      <c r="D1476" s="14" t="str">
        <f t="shared" si="22"/>
        <v>Error?</v>
      </c>
    </row>
    <row r="1477" spans="1:4" x14ac:dyDescent="0.2">
      <c r="A1477" s="55">
        <v>1416</v>
      </c>
      <c r="B1477" s="1227">
        <f>'Expenditures 15-22'!K228</f>
        <v>2694</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19952</v>
      </c>
      <c r="C1481" s="14" t="s">
        <v>672</v>
      </c>
      <c r="D1481" s="14" t="str">
        <f t="shared" si="22"/>
        <v>Error?</v>
      </c>
    </row>
    <row r="1482" spans="1:4" x14ac:dyDescent="0.2">
      <c r="A1482" s="55">
        <v>1421</v>
      </c>
      <c r="B1482" s="1227">
        <f>'Expenditures 15-22'!K234</f>
        <v>115</v>
      </c>
      <c r="C1482" s="14" t="s">
        <v>672</v>
      </c>
      <c r="D1482" s="14" t="str">
        <f t="shared" si="22"/>
        <v>Error?</v>
      </c>
    </row>
    <row r="1483" spans="1:4" x14ac:dyDescent="0.2">
      <c r="A1483" s="55">
        <v>1422</v>
      </c>
      <c r="B1483" s="1227">
        <f>'Expenditures 15-22'!K235</f>
        <v>6424</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6539</v>
      </c>
      <c r="C1485" s="14" t="s">
        <v>672</v>
      </c>
      <c r="D1485" s="14" t="str">
        <f t="shared" si="22"/>
        <v>Error?</v>
      </c>
    </row>
    <row r="1486" spans="1:4" x14ac:dyDescent="0.2">
      <c r="A1486" s="55">
        <v>1425</v>
      </c>
      <c r="B1486" s="1227">
        <f>'Expenditures 15-22'!K239</f>
        <v>1263</v>
      </c>
      <c r="C1486" s="14" t="s">
        <v>672</v>
      </c>
      <c r="D1486" s="14" t="str">
        <f t="shared" si="22"/>
        <v>Error?</v>
      </c>
    </row>
    <row r="1487" spans="1:4" x14ac:dyDescent="0.2">
      <c r="A1487" s="55">
        <v>1426</v>
      </c>
      <c r="B1487" s="1227">
        <f>'Expenditures 15-22'!K240</f>
        <v>10845</v>
      </c>
      <c r="C1487" s="14" t="s">
        <v>672</v>
      </c>
      <c r="D1487" s="14" t="str">
        <f t="shared" si="22"/>
        <v>Error?</v>
      </c>
    </row>
    <row r="1488" spans="1:4" x14ac:dyDescent="0.2">
      <c r="A1488" s="55">
        <v>1427</v>
      </c>
      <c r="B1488" s="1227">
        <f>'Expenditures 15-22'!K251</f>
        <v>54326</v>
      </c>
      <c r="C1488" s="14" t="s">
        <v>672</v>
      </c>
      <c r="D1488" s="14" t="str">
        <f t="shared" si="22"/>
        <v>Error?</v>
      </c>
    </row>
    <row r="1489" spans="1:4" x14ac:dyDescent="0.2">
      <c r="A1489" s="55">
        <v>1428</v>
      </c>
      <c r="B1489" s="1227">
        <f>'Expenditures 15-22'!K253</f>
        <v>22143</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22143</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20942</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47954</v>
      </c>
      <c r="C1495" s="14" t="s">
        <v>672</v>
      </c>
      <c r="D1495" s="14" t="str">
        <f t="shared" si="22"/>
        <v>Error?</v>
      </c>
    </row>
    <row r="1496" spans="1:4" x14ac:dyDescent="0.2">
      <c r="A1496" s="55">
        <v>1435</v>
      </c>
      <c r="B1496" s="1227">
        <f>'Expenditures 15-22'!K261</f>
        <v>163</v>
      </c>
      <c r="C1496" s="14" t="s">
        <v>672</v>
      </c>
      <c r="D1496" s="14" t="str">
        <f t="shared" si="22"/>
        <v>Error?</v>
      </c>
    </row>
    <row r="1497" spans="1:4" x14ac:dyDescent="0.2">
      <c r="A1497" s="55">
        <v>1436</v>
      </c>
      <c r="B1497" s="1227">
        <f>'Expenditures 15-22'!K262</f>
        <v>17539</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86598</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54</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54</v>
      </c>
      <c r="C1508" s="14" t="s">
        <v>672</v>
      </c>
      <c r="D1508" s="14" t="str">
        <f t="shared" si="22"/>
        <v>Error?</v>
      </c>
    </row>
    <row r="1509" spans="1:4" x14ac:dyDescent="0.2">
      <c r="A1509" s="55">
        <v>1448</v>
      </c>
      <c r="B1509" s="1227">
        <f>'Expenditures 15-22'!K272</f>
        <v>747</v>
      </c>
      <c r="C1509" s="14" t="s">
        <v>672</v>
      </c>
      <c r="D1509" s="14" t="str">
        <f t="shared" si="22"/>
        <v>Error?</v>
      </c>
    </row>
    <row r="1510" spans="1:4" x14ac:dyDescent="0.2">
      <c r="A1510" s="55">
        <v>1449</v>
      </c>
      <c r="B1510" s="1227">
        <f>'Expenditures 15-22'!K273</f>
        <v>190359</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286881</v>
      </c>
      <c r="C1517" s="14" t="s">
        <v>672</v>
      </c>
      <c r="D1517" s="14" t="str">
        <f t="shared" si="22"/>
        <v>Error?</v>
      </c>
    </row>
    <row r="1518" spans="1:4" x14ac:dyDescent="0.2">
      <c r="A1518" s="55">
        <v>1457</v>
      </c>
      <c r="B1518" s="1227">
        <f>'Expenditures 15-22'!K289</f>
        <v>125269</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186902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186902</v>
      </c>
      <c r="C1535" s="14" t="s">
        <v>672</v>
      </c>
      <c r="D1535" s="14" t="str">
        <f t="shared" ref="D1535:D1598" si="23">IF(ISBLANK(B1535),"OK",IF(A1535-B1535=0,"OK","Error?"))</f>
        <v>Error?</v>
      </c>
    </row>
    <row r="1536" spans="1:4" x14ac:dyDescent="0.2">
      <c r="A1536" s="55">
        <v>1475</v>
      </c>
      <c r="B1536" s="1227">
        <f>'Expenditures 15-22'!E305</f>
        <v>186902</v>
      </c>
      <c r="C1536" s="14" t="s">
        <v>672</v>
      </c>
      <c r="D1536" s="14" t="str">
        <f t="shared" si="23"/>
        <v>Error?</v>
      </c>
    </row>
    <row r="1537" spans="1:4" x14ac:dyDescent="0.2">
      <c r="A1537" s="55">
        <v>1476</v>
      </c>
      <c r="B1537" s="1227">
        <f>'Expenditures 15-22'!F294</f>
        <v>38592</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38592</v>
      </c>
      <c r="C1541" s="14" t="s">
        <v>672</v>
      </c>
      <c r="D1541" s="14" t="str">
        <f t="shared" si="23"/>
        <v>Error?</v>
      </c>
    </row>
    <row r="1542" spans="1:4" x14ac:dyDescent="0.2">
      <c r="A1542" s="55">
        <v>1481</v>
      </c>
      <c r="B1542" s="1227">
        <f>'Expenditures 15-22'!F305</f>
        <v>38592</v>
      </c>
      <c r="C1542" s="14" t="s">
        <v>672</v>
      </c>
      <c r="D1542" s="14" t="str">
        <f t="shared" si="23"/>
        <v>Error?</v>
      </c>
    </row>
    <row r="1543" spans="1:4" x14ac:dyDescent="0.2">
      <c r="A1543" s="55">
        <v>1482</v>
      </c>
      <c r="B1543" s="1227">
        <f>'Expenditures 15-22'!G294</f>
        <v>401470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401470</v>
      </c>
      <c r="C1547" s="14" t="s">
        <v>672</v>
      </c>
      <c r="D1547" s="14" t="str">
        <f t="shared" si="23"/>
        <v>Error?</v>
      </c>
    </row>
    <row r="1548" spans="1:4" x14ac:dyDescent="0.2">
      <c r="A1548" s="55">
        <v>1487</v>
      </c>
      <c r="B1548" s="1227">
        <f>'Expenditures 15-22'!G305</f>
        <v>401470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626964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626964</v>
      </c>
      <c r="C1559" s="14" t="s">
        <v>672</v>
      </c>
      <c r="D1559" s="14" t="str">
        <f t="shared" si="23"/>
        <v>Error?</v>
      </c>
    </row>
    <row r="1560" spans="1:4" x14ac:dyDescent="0.2">
      <c r="A1560" s="55">
        <v>1499</v>
      </c>
      <c r="B1560" s="1227">
        <f>'Expenditures 15-22'!K305</f>
        <v>626964</v>
      </c>
      <c r="C1560" s="14" t="s">
        <v>672</v>
      </c>
      <c r="D1560" s="14" t="str">
        <f t="shared" si="23"/>
        <v>Error?</v>
      </c>
    </row>
    <row r="1561" spans="1:4" x14ac:dyDescent="0.2">
      <c r="A1561" s="55">
        <v>1500</v>
      </c>
      <c r="B1561" s="1227">
        <f>'Expenditures 15-22'!K306</f>
        <v>-433006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6361448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6276189</v>
      </c>
      <c r="C1630" s="14" t="s">
        <v>672</v>
      </c>
      <c r="D1630" s="14" t="str">
        <f t="shared" si="24"/>
        <v>Error?</v>
      </c>
    </row>
    <row r="1631" spans="1:4" x14ac:dyDescent="0.2">
      <c r="A1631" s="55">
        <v>1570</v>
      </c>
      <c r="B1631" s="1227">
        <f>'Acct Summary 7-8'!D79</f>
        <v>248522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223461</v>
      </c>
      <c r="C1644" s="14" t="s">
        <v>672</v>
      </c>
      <c r="D1644" s="14" t="str">
        <f t="shared" si="24"/>
        <v>Error?</v>
      </c>
    </row>
    <row r="1645" spans="1:4" x14ac:dyDescent="0.2">
      <c r="A1645" s="55">
        <v>1584</v>
      </c>
      <c r="B1645" s="1227">
        <f>'Acct Summary 7-8'!E79</f>
        <v>273688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459956</v>
      </c>
      <c r="C1658" s="14" t="s">
        <v>672</v>
      </c>
      <c r="D1658" s="14" t="str">
        <f t="shared" si="24"/>
        <v>Error?</v>
      </c>
    </row>
    <row r="1659" spans="1:4" x14ac:dyDescent="0.2">
      <c r="A1659" s="55">
        <v>1598</v>
      </c>
      <c r="B1659" s="1227">
        <f>'Acct Summary 7-8'!F79</f>
        <v>118373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169081</v>
      </c>
      <c r="C1672" s="14" t="s">
        <v>672</v>
      </c>
      <c r="D1672" s="14" t="str">
        <f t="shared" si="25"/>
        <v>Error?</v>
      </c>
    </row>
    <row r="1673" spans="1:4" x14ac:dyDescent="0.2">
      <c r="A1673" s="55">
        <v>1612</v>
      </c>
      <c r="B1673" s="1227">
        <f>'Acct Summary 7-8'!G79</f>
        <v>651574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776843</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3791994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2710814</v>
      </c>
      <c r="C1744" s="14" t="s">
        <v>672</v>
      </c>
      <c r="D1744" s="14" t="str">
        <f t="shared" si="26"/>
        <v>Error?</v>
      </c>
    </row>
    <row r="1745" spans="1:5" x14ac:dyDescent="0.2">
      <c r="A1745" s="55">
        <v>1684</v>
      </c>
      <c r="B1745" s="1227">
        <f>'Tax Sched 24'!B5</f>
        <v>364433</v>
      </c>
      <c r="C1745" s="14" t="s">
        <v>672</v>
      </c>
      <c r="D1745" s="14" t="str">
        <f t="shared" si="26"/>
        <v>Error?</v>
      </c>
    </row>
    <row r="1746" spans="1:5" x14ac:dyDescent="0.2">
      <c r="A1746" s="55">
        <v>1685</v>
      </c>
      <c r="B1746" s="1227">
        <f>'Tax Sched 24'!B6</f>
        <v>610307</v>
      </c>
      <c r="C1746" s="14" t="s">
        <v>672</v>
      </c>
      <c r="D1746" s="14" t="str">
        <f t="shared" si="26"/>
        <v>Error?</v>
      </c>
    </row>
    <row r="1747" spans="1:5" x14ac:dyDescent="0.2">
      <c r="A1747" s="55">
        <v>1686</v>
      </c>
      <c r="B1747" s="1227">
        <f>'Tax Sched 24'!B7</f>
        <v>174928</v>
      </c>
      <c r="C1747" s="14" t="s">
        <v>672</v>
      </c>
      <c r="D1747" s="14" t="str">
        <f t="shared" si="26"/>
        <v>Error?</v>
      </c>
    </row>
    <row r="1748" spans="1:5" x14ac:dyDescent="0.2">
      <c r="A1748" s="55">
        <v>1687</v>
      </c>
      <c r="B1748" s="1227">
        <f>'Tax Sched 24'!B8</f>
        <v>231751</v>
      </c>
      <c r="C1748" s="14" t="s">
        <v>672</v>
      </c>
      <c r="D1748" s="14" t="str">
        <f t="shared" si="26"/>
        <v>Error?</v>
      </c>
    </row>
    <row r="1749" spans="1:5" x14ac:dyDescent="0.2">
      <c r="A1749" s="55">
        <v>1688</v>
      </c>
      <c r="B1749" s="1227">
        <f>'Tax Sched 24'!B10</f>
        <v>72887</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589332</v>
      </c>
      <c r="C1752" s="14" t="s">
        <v>672</v>
      </c>
      <c r="D1752" s="14" t="str">
        <f t="shared" si="26"/>
        <v>Error?</v>
      </c>
    </row>
    <row r="1753" spans="1:5" x14ac:dyDescent="0.2">
      <c r="A1753" s="55">
        <v>1692</v>
      </c>
      <c r="B1753" s="1227">
        <f>'Tax Sched 24'!B12</f>
        <v>72887</v>
      </c>
      <c r="C1753" s="14" t="s">
        <v>672</v>
      </c>
      <c r="D1753" s="14" t="str">
        <f t="shared" si="26"/>
        <v>Error?</v>
      </c>
    </row>
    <row r="1754" spans="1:5" x14ac:dyDescent="0.2">
      <c r="A1754" s="55">
        <v>1693</v>
      </c>
      <c r="B1754" s="1227">
        <f>'Tax Sched 24'!B14</f>
        <v>29155</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5075505</v>
      </c>
      <c r="C1759" s="14" t="s">
        <v>672</v>
      </c>
      <c r="D1759" s="14" t="str">
        <f t="shared" si="26"/>
        <v>Error?</v>
      </c>
    </row>
    <row r="1760" spans="1:5" x14ac:dyDescent="0.2">
      <c r="A1760" s="55">
        <v>1699</v>
      </c>
      <c r="B1760" s="1227">
        <f>'Tax Sched 24'!D4</f>
        <v>1391005</v>
      </c>
      <c r="C1760" s="14" t="s">
        <v>672</v>
      </c>
      <c r="D1760" s="14" t="str">
        <f t="shared" si="26"/>
        <v>Error?</v>
      </c>
    </row>
    <row r="1761" spans="1:5" x14ac:dyDescent="0.2">
      <c r="A1761" s="55">
        <v>1700</v>
      </c>
      <c r="B1761" s="1227">
        <f>'Tax Sched 24'!D5</f>
        <v>186963</v>
      </c>
      <c r="C1761" s="14" t="s">
        <v>672</v>
      </c>
      <c r="D1761" s="14" t="str">
        <f t="shared" si="26"/>
        <v>Error?</v>
      </c>
    </row>
    <row r="1762" spans="1:5" s="80" customFormat="1" x14ac:dyDescent="0.2">
      <c r="A1762" s="55">
        <v>1701</v>
      </c>
      <c r="B1762" s="1227">
        <f>'Tax Sched 24'!D6</f>
        <v>249333</v>
      </c>
      <c r="C1762" s="14" t="s">
        <v>672</v>
      </c>
      <c r="D1762" s="14" t="str">
        <f t="shared" si="26"/>
        <v>Error?</v>
      </c>
      <c r="E1762" s="81"/>
    </row>
    <row r="1763" spans="1:5" x14ac:dyDescent="0.2">
      <c r="A1763" s="55">
        <v>1702</v>
      </c>
      <c r="B1763" s="1227">
        <f>'Tax Sched 24'!D7</f>
        <v>89742</v>
      </c>
      <c r="C1763" s="14" t="s">
        <v>672</v>
      </c>
      <c r="D1763" s="14" t="str">
        <f t="shared" si="26"/>
        <v>Error?</v>
      </c>
    </row>
    <row r="1764" spans="1:5" x14ac:dyDescent="0.2">
      <c r="A1764" s="55">
        <v>1703</v>
      </c>
      <c r="B1764" s="1227">
        <f>'Tax Sched 24'!D8</f>
        <v>121152</v>
      </c>
      <c r="C1764" s="14" t="s">
        <v>672</v>
      </c>
      <c r="D1764" s="14" t="str">
        <f t="shared" si="26"/>
        <v>Error?</v>
      </c>
    </row>
    <row r="1765" spans="1:5" x14ac:dyDescent="0.2">
      <c r="A1765" s="55">
        <v>1704</v>
      </c>
      <c r="B1765" s="1227">
        <f>'Tax Sched 24'!D10</f>
        <v>37393</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300411</v>
      </c>
      <c r="C1768" s="14" t="s">
        <v>672</v>
      </c>
      <c r="D1768" s="14" t="str">
        <f t="shared" si="26"/>
        <v>Error?</v>
      </c>
    </row>
    <row r="1769" spans="1:5" x14ac:dyDescent="0.2">
      <c r="A1769" s="55">
        <v>1708</v>
      </c>
      <c r="B1769" s="1227">
        <f>'Tax Sched 24'!D12</f>
        <v>37393</v>
      </c>
      <c r="C1769" s="14" t="s">
        <v>672</v>
      </c>
      <c r="D1769" s="14" t="str">
        <f t="shared" si="26"/>
        <v>Error?</v>
      </c>
    </row>
    <row r="1770" spans="1:5" x14ac:dyDescent="0.2">
      <c r="A1770" s="55">
        <v>1709</v>
      </c>
      <c r="B1770" s="1227">
        <f>'Tax Sched 24'!D14</f>
        <v>14957</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2541872</v>
      </c>
      <c r="C1775" s="14" t="s">
        <v>672</v>
      </c>
      <c r="D1775" s="14" t="str">
        <f t="shared" si="26"/>
        <v>Error?</v>
      </c>
    </row>
    <row r="1776" spans="1:5" x14ac:dyDescent="0.2">
      <c r="A1776" s="55">
        <v>1715</v>
      </c>
      <c r="B1776" s="1227">
        <f>'Tax Sched 24'!C4</f>
        <v>1319809</v>
      </c>
      <c r="D1776" s="14" t="str">
        <f t="shared" si="26"/>
        <v>Error?</v>
      </c>
    </row>
    <row r="1777" spans="1:4" x14ac:dyDescent="0.2">
      <c r="A1777" s="55">
        <v>1716</v>
      </c>
      <c r="B1777" s="1227">
        <f>'Tax Sched 24'!C5</f>
        <v>177470</v>
      </c>
      <c r="D1777" s="14" t="str">
        <f t="shared" si="26"/>
        <v>Error?</v>
      </c>
    </row>
    <row r="1778" spans="1:4" x14ac:dyDescent="0.2">
      <c r="A1778" s="55">
        <v>1717</v>
      </c>
      <c r="B1778" s="1227">
        <f>'Tax Sched 24'!C6</f>
        <v>360974</v>
      </c>
      <c r="D1778" s="14" t="str">
        <f t="shared" si="26"/>
        <v>Error?</v>
      </c>
    </row>
    <row r="1779" spans="1:4" x14ac:dyDescent="0.2">
      <c r="A1779" s="55">
        <v>1718</v>
      </c>
      <c r="B1779" s="1227">
        <f>'Tax Sched 24'!C7</f>
        <v>85186</v>
      </c>
      <c r="D1779" s="14" t="str">
        <f t="shared" si="26"/>
        <v>Error?</v>
      </c>
    </row>
    <row r="1780" spans="1:4" x14ac:dyDescent="0.2">
      <c r="A1780" s="55">
        <v>1719</v>
      </c>
      <c r="B1780" s="1227">
        <f>'Tax Sched 24'!C8</f>
        <v>110599</v>
      </c>
      <c r="D1780" s="14" t="str">
        <f t="shared" si="26"/>
        <v>Error?</v>
      </c>
    </row>
    <row r="1781" spans="1:4" x14ac:dyDescent="0.2">
      <c r="A1781" s="55">
        <v>1720</v>
      </c>
      <c r="B1781" s="1227">
        <f>'Tax Sched 24'!C10</f>
        <v>35494</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288921</v>
      </c>
      <c r="D1784" s="14" t="str">
        <f t="shared" si="26"/>
        <v>Error?</v>
      </c>
    </row>
    <row r="1785" spans="1:4" x14ac:dyDescent="0.2">
      <c r="A1785" s="55">
        <v>1724</v>
      </c>
      <c r="B1785" s="1227">
        <f>'Tax Sched 24'!C12</f>
        <v>35494</v>
      </c>
      <c r="D1785" s="14" t="str">
        <f t="shared" si="26"/>
        <v>Error?</v>
      </c>
    </row>
    <row r="1786" spans="1:4" x14ac:dyDescent="0.2">
      <c r="A1786" s="55">
        <v>1725</v>
      </c>
      <c r="B1786" s="1227">
        <f>'Tax Sched 24'!C14</f>
        <v>14198</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2533633</v>
      </c>
      <c r="C1791" s="14" t="s">
        <v>672</v>
      </c>
      <c r="D1791" s="14" t="str">
        <f t="shared" ref="D1791:D1854" si="27">IF(ISBLANK(B1791),"OK",IF(A1791-B1791=0,"OK","Error?"))</f>
        <v>Error?</v>
      </c>
    </row>
    <row r="1792" spans="1:4" x14ac:dyDescent="0.2">
      <c r="A1792" s="55">
        <v>1731</v>
      </c>
      <c r="B1792" s="1227">
        <f>'Tax Sched 24'!F4</f>
        <v>1603540</v>
      </c>
      <c r="C1792" s="14" t="s">
        <v>672</v>
      </c>
      <c r="D1792" s="14" t="str">
        <f t="shared" si="27"/>
        <v>Error?</v>
      </c>
    </row>
    <row r="1793" spans="1:4" x14ac:dyDescent="0.2">
      <c r="A1793" s="55">
        <v>1732</v>
      </c>
      <c r="B1793" s="1227">
        <f>'Tax Sched 24'!F5</f>
        <v>215622</v>
      </c>
      <c r="C1793" s="14" t="s">
        <v>672</v>
      </c>
      <c r="D1793" s="14" t="str">
        <f t="shared" si="27"/>
        <v>Error?</v>
      </c>
    </row>
    <row r="1794" spans="1:4" x14ac:dyDescent="0.2">
      <c r="A1794" s="55">
        <v>1733</v>
      </c>
      <c r="B1794" s="1227">
        <f>'Tax Sched 24'!F6</f>
        <v>438576</v>
      </c>
      <c r="C1794" s="14" t="s">
        <v>672</v>
      </c>
      <c r="D1794" s="14" t="str">
        <f t="shared" si="27"/>
        <v>Error?</v>
      </c>
    </row>
    <row r="1795" spans="1:4" x14ac:dyDescent="0.2">
      <c r="A1795" s="55">
        <v>1734</v>
      </c>
      <c r="B1795" s="1227">
        <f>'Tax Sched 24'!F7</f>
        <v>103498</v>
      </c>
      <c r="C1795" s="14" t="s">
        <v>672</v>
      </c>
      <c r="D1795" s="14" t="str">
        <f t="shared" si="27"/>
        <v>Error?</v>
      </c>
    </row>
    <row r="1796" spans="1:4" x14ac:dyDescent="0.2">
      <c r="A1796" s="55">
        <v>1735</v>
      </c>
      <c r="B1796" s="1227">
        <f>'Tax Sched 24'!F8</f>
        <v>134376</v>
      </c>
      <c r="C1796" s="14" t="s">
        <v>672</v>
      </c>
      <c r="D1796" s="14" t="str">
        <f t="shared" si="27"/>
        <v>Error?</v>
      </c>
    </row>
    <row r="1797" spans="1:4" x14ac:dyDescent="0.2">
      <c r="A1797" s="55">
        <v>1736</v>
      </c>
      <c r="B1797" s="1227">
        <f>'Tax Sched 24'!F10</f>
        <v>43124</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351033</v>
      </c>
      <c r="C1800" s="14" t="s">
        <v>672</v>
      </c>
      <c r="D1800" s="14" t="str">
        <f t="shared" si="27"/>
        <v>Error?</v>
      </c>
    </row>
    <row r="1801" spans="1:4" x14ac:dyDescent="0.2">
      <c r="A1801" s="55">
        <v>1740</v>
      </c>
      <c r="B1801" s="1227">
        <f>'Tax Sched 24'!F12</f>
        <v>43124</v>
      </c>
      <c r="C1801" s="14" t="s">
        <v>672</v>
      </c>
      <c r="D1801" s="14" t="str">
        <f t="shared" si="27"/>
        <v>Error?</v>
      </c>
    </row>
    <row r="1802" spans="1:4" x14ac:dyDescent="0.2">
      <c r="A1802" s="55">
        <v>1741</v>
      </c>
      <c r="B1802" s="1227">
        <f>'Tax Sched 24'!F14</f>
        <v>17249</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2923349</v>
      </c>
      <c r="D1808" s="14" t="str">
        <f t="shared" si="27"/>
        <v>Error?</v>
      </c>
    </row>
    <row r="1809" spans="1:4" x14ac:dyDescent="0.2">
      <c r="A1809" s="55">
        <v>1748</v>
      </c>
      <c r="B1809" s="1227">
        <f>'Tax Sched 24'!E5</f>
        <v>393092</v>
      </c>
      <c r="D1809" s="14" t="str">
        <f t="shared" si="27"/>
        <v>Error?</v>
      </c>
    </row>
    <row r="1810" spans="1:4" x14ac:dyDescent="0.2">
      <c r="A1810" s="55">
        <v>1749</v>
      </c>
      <c r="B1810" s="1227">
        <f>'Tax Sched 24'!E6</f>
        <v>799550</v>
      </c>
      <c r="D1810" s="14" t="str">
        <f t="shared" si="27"/>
        <v>Error?</v>
      </c>
    </row>
    <row r="1811" spans="1:4" x14ac:dyDescent="0.2">
      <c r="A1811" s="55">
        <v>1750</v>
      </c>
      <c r="B1811" s="1227">
        <f>'Tax Sched 24'!E7</f>
        <v>188684</v>
      </c>
      <c r="D1811" s="14" t="str">
        <f t="shared" si="27"/>
        <v>Error?</v>
      </c>
    </row>
    <row r="1812" spans="1:4" x14ac:dyDescent="0.2">
      <c r="A1812" s="55">
        <v>1751</v>
      </c>
      <c r="B1812" s="1227">
        <f>'Tax Sched 24'!E8</f>
        <v>244975</v>
      </c>
      <c r="D1812" s="14" t="str">
        <f t="shared" si="27"/>
        <v>Error?</v>
      </c>
    </row>
    <row r="1813" spans="1:4" x14ac:dyDescent="0.2">
      <c r="A1813" s="55">
        <v>1752</v>
      </c>
      <c r="B1813" s="1227">
        <f>'Tax Sched 24'!E10</f>
        <v>78618</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639954</v>
      </c>
      <c r="D1816" s="14" t="str">
        <f t="shared" si="27"/>
        <v>Error?</v>
      </c>
    </row>
    <row r="1817" spans="1:4" x14ac:dyDescent="0.2">
      <c r="A1817" s="55">
        <v>1756</v>
      </c>
      <c r="B1817" s="1227">
        <f>'Tax Sched 24'!E12</f>
        <v>78618</v>
      </c>
      <c r="D1817" s="14" t="str">
        <f t="shared" si="27"/>
        <v>Error?</v>
      </c>
    </row>
    <row r="1818" spans="1:4" x14ac:dyDescent="0.2">
      <c r="A1818" s="55">
        <v>1757</v>
      </c>
      <c r="B1818" s="1227">
        <f>'Tax Sched 24'!E14</f>
        <v>31447</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5611941</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1409873</v>
      </c>
      <c r="C1939" s="14" t="s">
        <v>672</v>
      </c>
      <c r="D1939" s="14" t="str">
        <f t="shared" si="29"/>
        <v>Error?</v>
      </c>
    </row>
    <row r="1940" spans="1:5" x14ac:dyDescent="0.2">
      <c r="A1940" s="55">
        <v>1879</v>
      </c>
      <c r="B1940" s="1227">
        <f>'Short-Term Long-Term Debt 25'!F49</f>
        <v>8500000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72886</v>
      </c>
      <c r="D1972" s="14" t="str">
        <f t="shared" si="29"/>
        <v>Error?</v>
      </c>
    </row>
    <row r="1973" spans="1:5" x14ac:dyDescent="0.2">
      <c r="A1973" s="55">
        <v>1912</v>
      </c>
      <c r="B1973" s="1227">
        <f>'Rest Tax Levies-Tort Im 26'!H6</f>
        <v>3</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72889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72889</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135920</v>
      </c>
      <c r="D2008" s="14" t="str">
        <f t="shared" si="30"/>
        <v>Error?</v>
      </c>
    </row>
    <row r="2009" spans="1:4" x14ac:dyDescent="0.2">
      <c r="A2009" s="55">
        <v>1948</v>
      </c>
      <c r="B2009" s="1227">
        <f>'Cap Outlay Deprec 27'!C8</f>
        <v>9434592</v>
      </c>
      <c r="D2009" s="14" t="str">
        <f t="shared" si="30"/>
        <v>Error?</v>
      </c>
    </row>
    <row r="2010" spans="1:4" x14ac:dyDescent="0.2">
      <c r="A2010" s="55">
        <v>1949</v>
      </c>
      <c r="B2010" s="1227">
        <f>'Cap Outlay Deprec 27'!C10</f>
        <v>1299170</v>
      </c>
      <c r="D2010" s="14" t="str">
        <f t="shared" si="30"/>
        <v>Error?</v>
      </c>
    </row>
    <row r="2011" spans="1:4" x14ac:dyDescent="0.2">
      <c r="A2011" s="55">
        <v>1950</v>
      </c>
      <c r="B2011" s="1227">
        <f>'Cap Outlay Deprec 27'!C12</f>
        <v>1110879</v>
      </c>
      <c r="D2011" s="14" t="str">
        <f t="shared" si="30"/>
        <v>Error?</v>
      </c>
    </row>
    <row r="2012" spans="1:4" x14ac:dyDescent="0.2">
      <c r="A2012" s="55">
        <v>1951</v>
      </c>
      <c r="B2012" s="1227">
        <f>'Cap Outlay Deprec 27'!C13</f>
        <v>25269</v>
      </c>
      <c r="D2012" s="14" t="str">
        <f t="shared" si="30"/>
        <v>Error?</v>
      </c>
    </row>
    <row r="2013" spans="1:4" x14ac:dyDescent="0.2">
      <c r="A2013" s="55">
        <v>1952</v>
      </c>
      <c r="B2013" s="1227">
        <f>'Cap Outlay Deprec 27'!C16</f>
        <v>12005830</v>
      </c>
      <c r="C2013" s="14" t="s">
        <v>672</v>
      </c>
      <c r="D2013" s="14" t="str">
        <f t="shared" si="30"/>
        <v>Error?</v>
      </c>
    </row>
    <row r="2014" spans="1:4" x14ac:dyDescent="0.2">
      <c r="A2014" s="55">
        <v>1953</v>
      </c>
      <c r="B2014" s="1227">
        <f>'Cap Outlay Deprec 27'!D5</f>
        <v>61462</v>
      </c>
      <c r="D2014" s="14" t="str">
        <f t="shared" si="30"/>
        <v>Error?</v>
      </c>
    </row>
    <row r="2015" spans="1:4" x14ac:dyDescent="0.2">
      <c r="A2015" s="55">
        <v>1954</v>
      </c>
      <c r="B2015" s="1227">
        <f>'Cap Outlay Deprec 27'!D8</f>
        <v>298614</v>
      </c>
      <c r="D2015" s="14" t="str">
        <f t="shared" si="30"/>
        <v>Error?</v>
      </c>
    </row>
    <row r="2016" spans="1:4" x14ac:dyDescent="0.2">
      <c r="A2016" s="55">
        <v>1955</v>
      </c>
      <c r="B2016" s="1227">
        <f>'Cap Outlay Deprec 27'!D10</f>
        <v>137395</v>
      </c>
      <c r="D2016" s="14" t="str">
        <f t="shared" si="30"/>
        <v>Error?</v>
      </c>
    </row>
    <row r="2017" spans="1:4" x14ac:dyDescent="0.2">
      <c r="A2017" s="55">
        <v>1956</v>
      </c>
      <c r="B2017" s="1227">
        <f>'Cap Outlay Deprec 27'!D12</f>
        <v>77304</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574775</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103378</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103378</v>
      </c>
      <c r="C2025" s="14" t="s">
        <v>672</v>
      </c>
      <c r="D2025" s="14" t="str">
        <f t="shared" si="30"/>
        <v>Error?</v>
      </c>
    </row>
    <row r="2026" spans="1:4" x14ac:dyDescent="0.2">
      <c r="A2026" s="55">
        <v>1965</v>
      </c>
      <c r="B2026" s="1227">
        <f>'Cap Outlay Deprec 27'!F5</f>
        <v>197382</v>
      </c>
      <c r="C2026" s="14" t="s">
        <v>672</v>
      </c>
      <c r="D2026" s="14" t="str">
        <f t="shared" si="30"/>
        <v>Error?</v>
      </c>
    </row>
    <row r="2027" spans="1:4" x14ac:dyDescent="0.2">
      <c r="A2027" s="55">
        <v>1966</v>
      </c>
      <c r="B2027" s="1227">
        <f>'Cap Outlay Deprec 27'!F8</f>
        <v>9733206</v>
      </c>
      <c r="C2027" s="14" t="s">
        <v>672</v>
      </c>
      <c r="D2027" s="14" t="str">
        <f t="shared" si="30"/>
        <v>Error?</v>
      </c>
    </row>
    <row r="2028" spans="1:4" x14ac:dyDescent="0.2">
      <c r="A2028" s="55">
        <v>1967</v>
      </c>
      <c r="B2028" s="1227">
        <f>'Cap Outlay Deprec 27'!F10</f>
        <v>1436565</v>
      </c>
      <c r="C2028" s="14" t="s">
        <v>672</v>
      </c>
      <c r="D2028" s="14" t="str">
        <f t="shared" si="30"/>
        <v>Error?</v>
      </c>
    </row>
    <row r="2029" spans="1:4" x14ac:dyDescent="0.2">
      <c r="A2029" s="55">
        <v>1968</v>
      </c>
      <c r="B2029" s="1227">
        <f>'Cap Outlay Deprec 27'!F12</f>
        <v>1084805</v>
      </c>
      <c r="C2029" s="14" t="s">
        <v>672</v>
      </c>
      <c r="D2029" s="14" t="str">
        <f t="shared" si="30"/>
        <v>Error?</v>
      </c>
    </row>
    <row r="2030" spans="1:4" x14ac:dyDescent="0.2">
      <c r="A2030" s="55">
        <v>1969</v>
      </c>
      <c r="B2030" s="1227">
        <f>'Cap Outlay Deprec 27'!F13</f>
        <v>25269</v>
      </c>
      <c r="C2030" s="14" t="s">
        <v>672</v>
      </c>
      <c r="D2030" s="14" t="str">
        <f t="shared" si="30"/>
        <v>Error?</v>
      </c>
    </row>
    <row r="2031" spans="1:4" x14ac:dyDescent="0.2">
      <c r="A2031" s="55">
        <v>1970</v>
      </c>
      <c r="B2031" s="1227">
        <f>'Cap Outlay Deprec 27'!F16</f>
        <v>12477227</v>
      </c>
      <c r="C2031" s="14" t="s">
        <v>672</v>
      </c>
      <c r="D2031" s="14" t="str">
        <f t="shared" si="30"/>
        <v>Error?</v>
      </c>
    </row>
    <row r="2032" spans="1:4" x14ac:dyDescent="0.2">
      <c r="A2032" s="83">
        <v>1971</v>
      </c>
      <c r="D2032" s="14" t="str">
        <f t="shared" si="30"/>
        <v>OK</v>
      </c>
    </row>
    <row r="2033" spans="1:4" x14ac:dyDescent="0.2">
      <c r="A2033" s="55">
        <v>1972</v>
      </c>
      <c r="B2033" s="1227">
        <f>'Cap Outlay Deprec 27'!H8</f>
        <v>6649157</v>
      </c>
      <c r="D2033" s="14" t="str">
        <f t="shared" si="30"/>
        <v>Error?</v>
      </c>
    </row>
    <row r="2034" spans="1:4" x14ac:dyDescent="0.2">
      <c r="A2034" s="55">
        <v>1973</v>
      </c>
      <c r="B2034" s="1227">
        <f>'Cap Outlay Deprec 27'!H10</f>
        <v>510094</v>
      </c>
      <c r="D2034" s="14" t="str">
        <f t="shared" si="30"/>
        <v>Error?</v>
      </c>
    </row>
    <row r="2035" spans="1:4" x14ac:dyDescent="0.2">
      <c r="A2035" s="55">
        <v>1974</v>
      </c>
      <c r="B2035" s="1227">
        <f>'Cap Outlay Deprec 27'!H12</f>
        <v>684985</v>
      </c>
      <c r="D2035" s="14" t="str">
        <f t="shared" si="30"/>
        <v>Error?</v>
      </c>
    </row>
    <row r="2036" spans="1:4" x14ac:dyDescent="0.2">
      <c r="A2036" s="55">
        <v>1975</v>
      </c>
      <c r="B2036" s="1227">
        <f>'Cap Outlay Deprec 27'!H13</f>
        <v>6501</v>
      </c>
      <c r="D2036" s="14" t="str">
        <f t="shared" si="30"/>
        <v>Error?</v>
      </c>
    </row>
    <row r="2037" spans="1:4" x14ac:dyDescent="0.2">
      <c r="A2037" s="55">
        <v>1976</v>
      </c>
      <c r="B2037" s="1227">
        <f>'Cap Outlay Deprec 27'!H16</f>
        <v>7850737</v>
      </c>
      <c r="C2037" s="14" t="s">
        <v>672</v>
      </c>
      <c r="D2037" s="14" t="str">
        <f t="shared" si="30"/>
        <v>Error?</v>
      </c>
    </row>
    <row r="2038" spans="1:4" x14ac:dyDescent="0.2">
      <c r="A2038" s="83">
        <v>1977</v>
      </c>
      <c r="D2038" s="14" t="str">
        <f t="shared" si="30"/>
        <v>OK</v>
      </c>
    </row>
    <row r="2039" spans="1:4" x14ac:dyDescent="0.2">
      <c r="A2039" s="55">
        <v>1978</v>
      </c>
      <c r="B2039" s="1227">
        <f>'Cap Outlay Deprec 27'!I8</f>
        <v>90191</v>
      </c>
      <c r="D2039" s="14" t="str">
        <f t="shared" si="30"/>
        <v>Error?</v>
      </c>
    </row>
    <row r="2040" spans="1:4" x14ac:dyDescent="0.2">
      <c r="A2040" s="55">
        <v>1979</v>
      </c>
      <c r="B2040" s="1227">
        <f>'Cap Outlay Deprec 27'!I10</f>
        <v>63142</v>
      </c>
      <c r="D2040" s="14" t="str">
        <f t="shared" si="30"/>
        <v>Error?</v>
      </c>
    </row>
    <row r="2041" spans="1:4" x14ac:dyDescent="0.2">
      <c r="A2041" s="55">
        <v>1980</v>
      </c>
      <c r="B2041" s="1227">
        <f>'Cap Outlay Deprec 27'!I12</f>
        <v>108480</v>
      </c>
      <c r="D2041" s="14" t="str">
        <f t="shared" si="30"/>
        <v>Error?</v>
      </c>
    </row>
    <row r="2042" spans="1:4" x14ac:dyDescent="0.2">
      <c r="A2042" s="55">
        <v>1981</v>
      </c>
      <c r="B2042" s="1227">
        <f>'Cap Outlay Deprec 27'!I13</f>
        <v>5053</v>
      </c>
      <c r="D2042" s="14" t="str">
        <f t="shared" si="30"/>
        <v>Error?</v>
      </c>
    </row>
    <row r="2043" spans="1:4" x14ac:dyDescent="0.2">
      <c r="A2043" s="55">
        <v>1982</v>
      </c>
      <c r="B2043" s="1227">
        <f>'Cap Outlay Deprec 27'!I16</f>
        <v>266866</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103378</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103378</v>
      </c>
      <c r="C2049" s="14" t="s">
        <v>672</v>
      </c>
      <c r="D2049" s="14" t="str">
        <f t="shared" si="31"/>
        <v>Error?</v>
      </c>
    </row>
    <row r="2050" spans="1:4" x14ac:dyDescent="0.2">
      <c r="A2050" s="83">
        <v>1989</v>
      </c>
      <c r="D2050" s="14" t="str">
        <f t="shared" si="31"/>
        <v>OK</v>
      </c>
    </row>
    <row r="2051" spans="1:4" x14ac:dyDescent="0.2">
      <c r="A2051" s="55">
        <v>1990</v>
      </c>
      <c r="B2051" s="1227">
        <f>'Cap Outlay Deprec 27'!K8</f>
        <v>6739348</v>
      </c>
      <c r="C2051" s="14" t="s">
        <v>672</v>
      </c>
      <c r="D2051" s="14" t="str">
        <f t="shared" si="31"/>
        <v>Error?</v>
      </c>
    </row>
    <row r="2052" spans="1:4" x14ac:dyDescent="0.2">
      <c r="A2052" s="55">
        <v>1991</v>
      </c>
      <c r="B2052" s="1227">
        <f>'Cap Outlay Deprec 27'!K10</f>
        <v>573236</v>
      </c>
      <c r="C2052" s="14" t="s">
        <v>672</v>
      </c>
      <c r="D2052" s="14" t="str">
        <f t="shared" si="31"/>
        <v>Error?</v>
      </c>
    </row>
    <row r="2053" spans="1:4" x14ac:dyDescent="0.2">
      <c r="A2053" s="55">
        <v>1992</v>
      </c>
      <c r="B2053" s="1227">
        <f>'Cap Outlay Deprec 27'!K12</f>
        <v>690087</v>
      </c>
      <c r="C2053" s="14" t="s">
        <v>672</v>
      </c>
      <c r="D2053" s="14" t="str">
        <f t="shared" si="31"/>
        <v>Error?</v>
      </c>
    </row>
    <row r="2054" spans="1:4" x14ac:dyDescent="0.2">
      <c r="A2054" s="55">
        <v>1993</v>
      </c>
      <c r="B2054" s="1227">
        <f>'Cap Outlay Deprec 27'!K13</f>
        <v>11554</v>
      </c>
      <c r="C2054" s="14" t="s">
        <v>672</v>
      </c>
      <c r="D2054" s="14" t="str">
        <f t="shared" si="31"/>
        <v>Error?</v>
      </c>
    </row>
    <row r="2055" spans="1:4" x14ac:dyDescent="0.2">
      <c r="A2055" s="55">
        <v>1994</v>
      </c>
      <c r="B2055" s="1227">
        <f>'Cap Outlay Deprec 27'!K16</f>
        <v>8014225</v>
      </c>
      <c r="C2055" s="14" t="s">
        <v>672</v>
      </c>
      <c r="D2055" s="14" t="str">
        <f t="shared" si="31"/>
        <v>Error?</v>
      </c>
    </row>
    <row r="2056" spans="1:4" x14ac:dyDescent="0.2">
      <c r="A2056" s="55">
        <v>1995</v>
      </c>
      <c r="B2056" s="1227">
        <f>'Cap Outlay Deprec 27'!L5</f>
        <v>197382</v>
      </c>
      <c r="C2056" s="14" t="s">
        <v>672</v>
      </c>
      <c r="D2056" s="14" t="str">
        <f t="shared" si="31"/>
        <v>Error?</v>
      </c>
    </row>
    <row r="2057" spans="1:4" x14ac:dyDescent="0.2">
      <c r="A2057" s="55">
        <v>1996</v>
      </c>
      <c r="B2057" s="1227">
        <f>'Cap Outlay Deprec 27'!L8</f>
        <v>2993858</v>
      </c>
      <c r="C2057" s="14" t="s">
        <v>672</v>
      </c>
      <c r="D2057" s="14" t="str">
        <f t="shared" si="31"/>
        <v>Error?</v>
      </c>
    </row>
    <row r="2058" spans="1:4" x14ac:dyDescent="0.2">
      <c r="A2058" s="55">
        <v>1997</v>
      </c>
      <c r="B2058" s="1227">
        <f>'Cap Outlay Deprec 27'!L10</f>
        <v>863329</v>
      </c>
      <c r="C2058" s="14" t="s">
        <v>672</v>
      </c>
      <c r="D2058" s="14" t="str">
        <f t="shared" si="31"/>
        <v>Error?</v>
      </c>
    </row>
    <row r="2059" spans="1:4" x14ac:dyDescent="0.2">
      <c r="A2059" s="55">
        <v>1998</v>
      </c>
      <c r="B2059" s="1227">
        <f>'Cap Outlay Deprec 27'!L12</f>
        <v>394718</v>
      </c>
      <c r="C2059" s="14" t="s">
        <v>672</v>
      </c>
      <c r="D2059" s="14" t="str">
        <f t="shared" si="31"/>
        <v>Error?</v>
      </c>
    </row>
    <row r="2060" spans="1:4" x14ac:dyDescent="0.2">
      <c r="A2060" s="55">
        <v>1999</v>
      </c>
      <c r="B2060" s="1227">
        <f>'Cap Outlay Deprec 27'!L13</f>
        <v>13715</v>
      </c>
      <c r="C2060" s="14" t="s">
        <v>672</v>
      </c>
      <c r="D2060" s="14" t="str">
        <f t="shared" si="31"/>
        <v>Error?</v>
      </c>
    </row>
    <row r="2061" spans="1:4" x14ac:dyDescent="0.2">
      <c r="A2061" s="55">
        <v>2000</v>
      </c>
      <c r="B2061" s="1227">
        <f>'Cap Outlay Deprec 27'!L16</f>
        <v>4463002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672</v>
      </c>
      <c r="D2088" s="14" t="str">
        <f t="shared" si="31"/>
        <v>Error?</v>
      </c>
    </row>
    <row r="2089" spans="1:4" x14ac:dyDescent="0.2">
      <c r="A2089" s="55">
        <v>2028</v>
      </c>
      <c r="B2089" s="1227">
        <f>'Expenditures 15-22'!K92</f>
        <v>256829</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6726</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48407</v>
      </c>
      <c r="D2435" s="14" t="str">
        <f t="shared" si="37"/>
        <v>Error?</v>
      </c>
    </row>
    <row r="2436" spans="1:4" x14ac:dyDescent="0.2">
      <c r="A2436" s="83">
        <v>2375</v>
      </c>
      <c r="D2436" s="14" t="str">
        <f t="shared" si="37"/>
        <v>OK</v>
      </c>
    </row>
    <row r="2437" spans="1:4" x14ac:dyDescent="0.2">
      <c r="A2437" s="55">
        <v>2376</v>
      </c>
      <c r="B2437" s="1227">
        <f>'Assets-Liab 5-6'!D38</f>
        <v>30106</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333599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3413664</v>
      </c>
      <c r="C2551" s="14" t="s">
        <v>672</v>
      </c>
      <c r="D2551" s="14" t="str">
        <f t="shared" si="38"/>
        <v>Error?</v>
      </c>
    </row>
    <row r="2552" spans="1:4" x14ac:dyDescent="0.2">
      <c r="A2552" s="83">
        <v>2491</v>
      </c>
      <c r="D2552" s="14" t="str">
        <f t="shared" si="38"/>
        <v>OK</v>
      </c>
    </row>
    <row r="2553" spans="1:4" x14ac:dyDescent="0.2">
      <c r="A2553" s="55">
        <v>2492</v>
      </c>
      <c r="B2553" s="1227">
        <f>'Acct Summary 7-8'!C6</f>
        <v>2416615</v>
      </c>
      <c r="C2553" s="14" t="s">
        <v>672</v>
      </c>
      <c r="D2553" s="14" t="str">
        <f t="shared" si="38"/>
        <v>Error?</v>
      </c>
    </row>
    <row r="2554" spans="1:4" x14ac:dyDescent="0.2">
      <c r="A2554" s="55">
        <v>2493</v>
      </c>
      <c r="B2554" s="1227">
        <f>'Acct Summary 7-8'!C7</f>
        <v>387927</v>
      </c>
      <c r="C2554" s="14" t="s">
        <v>672</v>
      </c>
      <c r="D2554" s="14" t="str">
        <f t="shared" si="38"/>
        <v>Error?</v>
      </c>
    </row>
    <row r="2555" spans="1:4" x14ac:dyDescent="0.2">
      <c r="A2555" s="55">
        <v>2494</v>
      </c>
      <c r="B2555" s="1227">
        <f>'Acct Summary 7-8'!C8</f>
        <v>6218206</v>
      </c>
      <c r="C2555" s="14" t="s">
        <v>672</v>
      </c>
      <c r="D2555" s="14" t="str">
        <f t="shared" si="38"/>
        <v>Error?</v>
      </c>
    </row>
    <row r="2556" spans="1:4" x14ac:dyDescent="0.2">
      <c r="A2556" s="55">
        <v>2495</v>
      </c>
      <c r="B2556" s="1227">
        <f>'Acct Summary 7-8'!C12</f>
        <v>4291875</v>
      </c>
      <c r="C2556" s="14" t="s">
        <v>672</v>
      </c>
      <c r="D2556" s="14" t="str">
        <f t="shared" si="38"/>
        <v>Error?</v>
      </c>
    </row>
    <row r="2557" spans="1:4" x14ac:dyDescent="0.2">
      <c r="A2557" s="55">
        <v>2496</v>
      </c>
      <c r="B2557" s="1227">
        <f>'Acct Summary 7-8'!C13</f>
        <v>1778344</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256829</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6327048</v>
      </c>
      <c r="C2561" s="14" t="s">
        <v>672</v>
      </c>
      <c r="D2561" s="14" t="str">
        <f t="shared" si="39"/>
        <v>Error?</v>
      </c>
    </row>
    <row r="2562" spans="1:4" x14ac:dyDescent="0.2">
      <c r="A2562" s="55">
        <v>2501</v>
      </c>
      <c r="B2562" s="1227">
        <f>'Acct Summary 7-8'!C20</f>
        <v>-108842</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365714</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365714</v>
      </c>
      <c r="C2568" s="14" t="s">
        <v>672</v>
      </c>
      <c r="D2568" s="14" t="str">
        <f t="shared" si="39"/>
        <v>Error?</v>
      </c>
    </row>
    <row r="2569" spans="1:4" x14ac:dyDescent="0.2">
      <c r="A2569" s="55">
        <v>2508</v>
      </c>
      <c r="B2569" s="1227">
        <f>'Acct Summary 7-8'!D13</f>
        <v>373815</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373815</v>
      </c>
      <c r="C2573" s="14" t="s">
        <v>672</v>
      </c>
      <c r="D2573" s="14" t="str">
        <f t="shared" si="39"/>
        <v>Error?</v>
      </c>
    </row>
    <row r="2574" spans="1:4" x14ac:dyDescent="0.2">
      <c r="A2574" s="55">
        <v>2513</v>
      </c>
      <c r="B2574" s="1227">
        <f>'Acct Summary 7-8'!D20</f>
        <v>-8101</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175630</v>
      </c>
      <c r="C2591" s="14" t="s">
        <v>672</v>
      </c>
      <c r="D2591" s="14" t="str">
        <f t="shared" si="39"/>
        <v>Error?</v>
      </c>
    </row>
    <row r="2592" spans="1:4" x14ac:dyDescent="0.2">
      <c r="A2592" s="83">
        <v>2531</v>
      </c>
      <c r="D2592" s="14" t="str">
        <f t="shared" si="39"/>
        <v>OK</v>
      </c>
    </row>
    <row r="2593" spans="1:4" x14ac:dyDescent="0.2">
      <c r="A2593" s="55">
        <v>2532</v>
      </c>
      <c r="B2593" s="1227">
        <f>'Acct Summary 7-8'!F6</f>
        <v>172969</v>
      </c>
      <c r="C2593" s="14" t="s">
        <v>672</v>
      </c>
      <c r="D2593" s="14" t="str">
        <f t="shared" si="39"/>
        <v>Error?</v>
      </c>
    </row>
    <row r="2594" spans="1:4" x14ac:dyDescent="0.2">
      <c r="A2594" s="55">
        <v>2533</v>
      </c>
      <c r="B2594" s="1227">
        <f>'Acct Summary 7-8'!F7</f>
        <v>4512</v>
      </c>
      <c r="C2594" s="14" t="s">
        <v>672</v>
      </c>
      <c r="D2594" s="14" t="str">
        <f t="shared" si="39"/>
        <v>Error?</v>
      </c>
    </row>
    <row r="2595" spans="1:4" x14ac:dyDescent="0.2">
      <c r="A2595" s="55">
        <v>2534</v>
      </c>
      <c r="B2595" s="1227">
        <f>'Acct Summary 7-8'!F8</f>
        <v>353111</v>
      </c>
      <c r="C2595" s="14" t="s">
        <v>672</v>
      </c>
      <c r="D2595" s="14" t="str">
        <f t="shared" si="39"/>
        <v>Error?</v>
      </c>
    </row>
    <row r="2596" spans="1:4" x14ac:dyDescent="0.2">
      <c r="A2596" s="55">
        <v>2535</v>
      </c>
      <c r="B2596" s="1227">
        <f>'Acct Summary 7-8'!F13</f>
        <v>302403</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302403</v>
      </c>
      <c r="C2600" s="14" t="s">
        <v>672</v>
      </c>
      <c r="D2600" s="14" t="str">
        <f t="shared" si="39"/>
        <v>Error?</v>
      </c>
    </row>
    <row r="2601" spans="1:4" x14ac:dyDescent="0.2">
      <c r="A2601" s="55">
        <v>2540</v>
      </c>
      <c r="B2601" s="1227">
        <f>'Acct Summary 7-8'!F20</f>
        <v>50708</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412150</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412150</v>
      </c>
      <c r="C2606" s="14" t="s">
        <v>672</v>
      </c>
      <c r="D2606" s="14" t="str">
        <f t="shared" si="39"/>
        <v>Error?</v>
      </c>
    </row>
    <row r="2607" spans="1:4" x14ac:dyDescent="0.2">
      <c r="A2607" s="55">
        <v>2546</v>
      </c>
      <c r="B2607" s="1227">
        <f>'Acct Summary 7-8'!G12</f>
        <v>96522</v>
      </c>
      <c r="C2607" s="14" t="s">
        <v>672</v>
      </c>
      <c r="D2607" s="14" t="str">
        <f t="shared" si="39"/>
        <v>Error?</v>
      </c>
    </row>
    <row r="2608" spans="1:4" x14ac:dyDescent="0.2">
      <c r="A2608" s="55">
        <v>2547</v>
      </c>
      <c r="B2608" s="1227">
        <f>'Acct Summary 7-8'!G13</f>
        <v>190359</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286881</v>
      </c>
      <c r="C2612" s="14" t="s">
        <v>672</v>
      </c>
      <c r="D2612" s="14" t="str">
        <f t="shared" si="39"/>
        <v>Error?</v>
      </c>
    </row>
    <row r="2613" spans="1:4" x14ac:dyDescent="0.2">
      <c r="A2613" s="55">
        <v>2552</v>
      </c>
      <c r="B2613" s="1227">
        <f>'Acct Summary 7-8'!G20</f>
        <v>125269</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611782</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611782</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506281</v>
      </c>
      <c r="C2634" s="14" t="s">
        <v>672</v>
      </c>
      <c r="D2634" s="14" t="str">
        <f t="shared" si="40"/>
        <v>Error?</v>
      </c>
    </row>
    <row r="2635" spans="1:4" x14ac:dyDescent="0.2">
      <c r="A2635" s="55">
        <v>2574</v>
      </c>
      <c r="B2635" s="1227">
        <f>'Acct Summary 7-8'!E17</f>
        <v>506281</v>
      </c>
      <c r="C2635" s="14" t="s">
        <v>672</v>
      </c>
      <c r="D2635" s="14" t="str">
        <f t="shared" si="40"/>
        <v>Error?</v>
      </c>
    </row>
    <row r="2636" spans="1:4" x14ac:dyDescent="0.2">
      <c r="A2636" s="55">
        <v>2575</v>
      </c>
      <c r="B2636" s="1227">
        <f>'Acct Summary 7-8'!E20</f>
        <v>105501</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193958</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193958</v>
      </c>
      <c r="C2658" s="14" t="s">
        <v>672</v>
      </c>
      <c r="D2658" s="14" t="str">
        <f t="shared" si="40"/>
        <v>Error?</v>
      </c>
    </row>
    <row r="2659" spans="1:4" x14ac:dyDescent="0.2">
      <c r="A2659" s="55">
        <v>2598</v>
      </c>
      <c r="B2659" s="1227">
        <f>'Acct Summary 7-8'!H13</f>
        <v>626964</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626964</v>
      </c>
      <c r="C2661" s="14" t="s">
        <v>672</v>
      </c>
      <c r="D2661" s="14" t="str">
        <f t="shared" si="40"/>
        <v>Error?</v>
      </c>
    </row>
    <row r="2662" spans="1:4" x14ac:dyDescent="0.2">
      <c r="A2662" s="55">
        <v>2601</v>
      </c>
      <c r="B2662" s="1227">
        <f>'Acct Summary 7-8'!H20</f>
        <v>-433006</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330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672</v>
      </c>
      <c r="D2789" s="14" t="str">
        <f t="shared" si="42"/>
        <v>Error?</v>
      </c>
    </row>
    <row r="2790" spans="1:4" x14ac:dyDescent="0.2">
      <c r="A2790" s="55">
        <v>2729</v>
      </c>
      <c r="B2790" s="1227">
        <f>'Expenditures 15-22'!E102</f>
        <v>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330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1255318</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1935360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226256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1935360</v>
      </c>
      <c r="D2912" s="14" t="str">
        <f t="shared" si="44"/>
        <v>Error?</v>
      </c>
    </row>
    <row r="2913" spans="1:4" x14ac:dyDescent="0.2">
      <c r="A2913" s="55">
        <v>2852</v>
      </c>
      <c r="B2913" s="1227">
        <f>'Assets-Liab 5-6'!I41</f>
        <v>1935360</v>
      </c>
      <c r="C2913" s="14" t="s">
        <v>672</v>
      </c>
      <c r="D2913" s="14" t="str">
        <f t="shared" si="44"/>
        <v>Error?</v>
      </c>
    </row>
    <row r="2914" spans="1:4" x14ac:dyDescent="0.2">
      <c r="A2914" s="55">
        <v>2853</v>
      </c>
      <c r="B2914" s="1227">
        <f>'Assets-Liab 5-6'!L33</f>
        <v>220858</v>
      </c>
      <c r="D2914" s="14" t="str">
        <f t="shared" si="44"/>
        <v>Error?</v>
      </c>
    </row>
    <row r="2915" spans="1:4" x14ac:dyDescent="0.2">
      <c r="A2915" s="83">
        <v>2854</v>
      </c>
      <c r="D2915" s="14" t="str">
        <f t="shared" si="44"/>
        <v>OK</v>
      </c>
    </row>
    <row r="2916" spans="1:4" x14ac:dyDescent="0.2">
      <c r="A2916" s="55">
        <v>2855</v>
      </c>
      <c r="B2916" s="1227">
        <f>'Assets-Liab 5-6'!L34</f>
        <v>220858</v>
      </c>
      <c r="C2916" s="14" t="s">
        <v>672</v>
      </c>
      <c r="D2916" s="14" t="str">
        <f t="shared" si="44"/>
        <v>Error?</v>
      </c>
    </row>
    <row r="2917" spans="1:4" x14ac:dyDescent="0.2">
      <c r="A2917" s="55">
        <v>2856</v>
      </c>
      <c r="B2917" s="1227">
        <f>'Assets-Liab 5-6'!L41</f>
        <v>226256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12136</v>
      </c>
      <c r="D3055" s="14" t="str">
        <f t="shared" si="46"/>
        <v>Error?</v>
      </c>
    </row>
    <row r="3056" spans="1:4" x14ac:dyDescent="0.2">
      <c r="A3056" s="55">
        <v>2995</v>
      </c>
      <c r="B3056" s="1227">
        <f>'Expenditures 15-22'!D10</f>
        <v>550</v>
      </c>
      <c r="D3056" s="14" t="str">
        <f t="shared" si="46"/>
        <v>Error?</v>
      </c>
    </row>
    <row r="3057" spans="1:4" x14ac:dyDescent="0.2">
      <c r="A3057" s="55">
        <v>2996</v>
      </c>
      <c r="B3057" s="1227">
        <f>'Expenditures 15-22'!E10</f>
        <v>44952</v>
      </c>
      <c r="D3057" s="14" t="str">
        <f t="shared" si="46"/>
        <v>Error?</v>
      </c>
    </row>
    <row r="3058" spans="1:4" x14ac:dyDescent="0.2">
      <c r="A3058" s="55">
        <v>2997</v>
      </c>
      <c r="B3058" s="1227">
        <f>'Expenditures 15-22'!F10</f>
        <v>6993</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64631</v>
      </c>
      <c r="C3062" s="14" t="s">
        <v>672</v>
      </c>
      <c r="D3062" s="14" t="str">
        <f t="shared" si="46"/>
        <v>Error?</v>
      </c>
    </row>
    <row r="3063" spans="1:4" x14ac:dyDescent="0.2">
      <c r="A3063" s="83">
        <v>3002</v>
      </c>
      <c r="D3063" s="14" t="str">
        <f t="shared" si="46"/>
        <v>OK</v>
      </c>
    </row>
    <row r="3064" spans="1:4" x14ac:dyDescent="0.2">
      <c r="A3064" s="55">
        <v>3003</v>
      </c>
      <c r="B3064" s="1227">
        <f>'Expenditures 15-22'!D213</f>
        <v>2569</v>
      </c>
      <c r="D3064" s="14" t="str">
        <f t="shared" si="46"/>
        <v>Error?</v>
      </c>
    </row>
    <row r="3065" spans="1:4" x14ac:dyDescent="0.2">
      <c r="A3065" s="55">
        <v>3004</v>
      </c>
      <c r="B3065" s="1227">
        <f>'Expenditures 15-22'!K213</f>
        <v>2569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5398</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79793</v>
      </c>
      <c r="C3225" s="14" t="s">
        <v>672</v>
      </c>
      <c r="D3225" s="14" t="str">
        <f t="shared" si="49"/>
        <v>Error?</v>
      </c>
    </row>
    <row r="3226" spans="1:4" x14ac:dyDescent="0.2">
      <c r="A3226" s="55">
        <v>3165</v>
      </c>
      <c r="B3226" s="1227">
        <f>'Acct Summary 7-8'!I8</f>
        <v>79793</v>
      </c>
      <c r="C3226" s="14" t="s">
        <v>672</v>
      </c>
      <c r="D3226" s="14" t="str">
        <f t="shared" si="49"/>
        <v>Error?</v>
      </c>
    </row>
    <row r="3227" spans="1:4" x14ac:dyDescent="0.2">
      <c r="A3227" s="55">
        <v>3166</v>
      </c>
      <c r="B3227" s="1227">
        <f>'Acct Summary 7-8'!I20</f>
        <v>79793</v>
      </c>
      <c r="C3227" s="14" t="s">
        <v>672</v>
      </c>
      <c r="D3227" s="14" t="str">
        <f t="shared" si="49"/>
        <v>Error?</v>
      </c>
    </row>
    <row r="3228" spans="1:4" x14ac:dyDescent="0.2">
      <c r="A3228" s="55">
        <v>3167</v>
      </c>
      <c r="B3228" s="1227">
        <f>'Acct Summary 7-8'!C43</f>
        <v>16984</v>
      </c>
      <c r="D3228" s="14" t="str">
        <f t="shared" si="49"/>
        <v>Error?</v>
      </c>
    </row>
    <row r="3229" spans="1:4" x14ac:dyDescent="0.2">
      <c r="A3229" s="55">
        <v>3168</v>
      </c>
      <c r="B3229" s="1227">
        <f>'Acct Summary 7-8'!C44</f>
        <v>24040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457</v>
      </c>
      <c r="C3231" s="14" t="s">
        <v>672</v>
      </c>
      <c r="D3231" s="14" t="str">
        <f t="shared" si="49"/>
        <v>Error?</v>
      </c>
    </row>
    <row r="3232" spans="1:4" x14ac:dyDescent="0.2">
      <c r="A3232" s="55">
        <v>3171</v>
      </c>
      <c r="B3232" s="1227">
        <f>'Acct Summary 7-8'!C77</f>
        <v>23583</v>
      </c>
      <c r="C3232" s="14" t="s">
        <v>672</v>
      </c>
      <c r="D3232" s="14" t="str">
        <f t="shared" si="49"/>
        <v>Error?</v>
      </c>
    </row>
    <row r="3233" spans="1:4" x14ac:dyDescent="0.2">
      <c r="A3233" s="55">
        <v>3172</v>
      </c>
      <c r="B3233" s="1227">
        <f>'Acct Summary 7-8'!C78</f>
        <v>-85259</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16960</v>
      </c>
      <c r="C3237" s="14" t="s">
        <v>672</v>
      </c>
      <c r="D3237" s="14" t="str">
        <f t="shared" si="49"/>
        <v>Error?</v>
      </c>
    </row>
    <row r="3238" spans="1:4" x14ac:dyDescent="0.2">
      <c r="A3238" s="55">
        <v>3177</v>
      </c>
      <c r="B3238" s="1227">
        <f>'Acct Summary 7-8'!D77</f>
        <v>-16960</v>
      </c>
      <c r="C3238" s="14" t="s">
        <v>672</v>
      </c>
      <c r="D3238" s="14" t="str">
        <f t="shared" si="49"/>
        <v>Error?</v>
      </c>
    </row>
    <row r="3239" spans="1:4" x14ac:dyDescent="0.2">
      <c r="A3239" s="55">
        <v>3178</v>
      </c>
      <c r="B3239" s="1227">
        <f>'Acct Summary 7-8'!D78</f>
        <v>-25061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50708</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125269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81097</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330</v>
      </c>
      <c r="C3276" s="14" t="s">
        <v>672</v>
      </c>
      <c r="D3276" s="14" t="str">
        <f t="shared" si="50"/>
        <v>Error?</v>
      </c>
    </row>
    <row r="3277" spans="1:4" x14ac:dyDescent="0.2">
      <c r="A3277" s="55">
        <v>3216</v>
      </c>
      <c r="B3277" s="1227">
        <f>'Acct Summary 7-8'!E77</f>
        <v>80767</v>
      </c>
      <c r="C3277" s="14" t="s">
        <v>672</v>
      </c>
      <c r="D3277" s="14" t="str">
        <f t="shared" si="50"/>
        <v>Error?</v>
      </c>
    </row>
    <row r="3278" spans="1:4" x14ac:dyDescent="0.2">
      <c r="A3278" s="55">
        <v>3217</v>
      </c>
      <c r="B3278" s="1227">
        <f>'Acct Summary 7-8'!E78</f>
        <v>186268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4225000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4225000</v>
      </c>
      <c r="C3299" s="14" t="s">
        <v>672</v>
      </c>
      <c r="D3299" s="14" t="str">
        <f t="shared" si="50"/>
        <v>Error?</v>
      </c>
    </row>
    <row r="3300" spans="1:4" x14ac:dyDescent="0.2">
      <c r="A3300" s="55">
        <v>3239</v>
      </c>
      <c r="B3300" s="1227">
        <f>'Acct Summary 7-8'!H78</f>
        <v>3791994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6726</v>
      </c>
      <c r="C3318" s="14" t="s">
        <v>672</v>
      </c>
      <c r="D3318" s="14" t="str">
        <f t="shared" si="50"/>
        <v>Error?</v>
      </c>
    </row>
    <row r="3319" spans="1:4" x14ac:dyDescent="0.2">
      <c r="A3319" s="55">
        <v>3258</v>
      </c>
      <c r="B3319" s="1227">
        <f>'Acct Summary 7-8'!I77</f>
        <v>-6726</v>
      </c>
      <c r="C3319" s="14" t="s">
        <v>672</v>
      </c>
      <c r="D3319" s="14" t="str">
        <f t="shared" si="50"/>
        <v>Error?</v>
      </c>
    </row>
    <row r="3320" spans="1:4" x14ac:dyDescent="0.2">
      <c r="A3320" s="55">
        <v>3259</v>
      </c>
      <c r="B3320" s="1227">
        <f>'Acct Summary 7-8'!I78</f>
        <v>73067</v>
      </c>
      <c r="C3320" s="14" t="s">
        <v>672</v>
      </c>
      <c r="D3320" s="14" t="str">
        <f t="shared" si="50"/>
        <v>Error?</v>
      </c>
    </row>
    <row r="3321" spans="1:4" x14ac:dyDescent="0.2">
      <c r="A3321" s="55">
        <v>3260</v>
      </c>
      <c r="B3321" s="1227">
        <f>'Acct Summary 7-8'!I79</f>
        <v>1862293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1935360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549322</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178235</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264</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1680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729501</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34682</v>
      </c>
      <c r="D3387" s="14" t="str">
        <f t="shared" si="51"/>
        <v>Error?</v>
      </c>
    </row>
    <row r="3388" spans="1:4" x14ac:dyDescent="0.2">
      <c r="A3388" s="55">
        <v>3327</v>
      </c>
      <c r="B3388" s="1227">
        <f>'Expenditures 15-22'!D211</f>
        <v>48648</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34682</v>
      </c>
      <c r="C3390" s="14" t="s">
        <v>672</v>
      </c>
      <c r="D3390" s="14" t="str">
        <f t="shared" si="51"/>
        <v>Error?</v>
      </c>
    </row>
    <row r="3391" spans="1:4" x14ac:dyDescent="0.2">
      <c r="A3391" s="55">
        <v>3330</v>
      </c>
      <c r="B3391" s="1227">
        <f>'Expenditures 15-22'!K211</f>
        <v>48648</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2377545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223461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459956</v>
      </c>
      <c r="D3417" s="14" t="str">
        <f t="shared" si="52"/>
        <v>Error?</v>
      </c>
    </row>
    <row r="3418" spans="1:4" x14ac:dyDescent="0.2">
      <c r="A3418" s="83">
        <v>3357</v>
      </c>
      <c r="D3418" s="14" t="str">
        <f t="shared" si="52"/>
        <v>OK</v>
      </c>
    </row>
    <row r="3419" spans="1:4" x14ac:dyDescent="0.2">
      <c r="A3419" s="55">
        <v>3358</v>
      </c>
      <c r="B3419" s="1227">
        <f>'Assets-Liab 5-6'!F4</f>
        <v>169081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691178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3791994</v>
      </c>
      <c r="D3425" s="14" t="str">
        <f t="shared" si="52"/>
        <v>Error?</v>
      </c>
    </row>
    <row r="3426" spans="1:4" x14ac:dyDescent="0.2">
      <c r="A3426" s="83">
        <v>3365</v>
      </c>
      <c r="D3426" s="14" t="str">
        <f t="shared" si="52"/>
        <v>OK</v>
      </c>
    </row>
    <row r="3427" spans="1:4" x14ac:dyDescent="0.2">
      <c r="A3427" s="55">
        <v>3366</v>
      </c>
      <c r="B3427" s="1227">
        <f>'Assets-Liab 5-6'!I4</f>
        <v>585925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226256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146125</v>
      </c>
      <c r="C3446" s="14" t="s">
        <v>672</v>
      </c>
      <c r="D3446" s="14" t="str">
        <f t="shared" si="52"/>
        <v>Error?</v>
      </c>
    </row>
    <row r="3447" spans="1:4" x14ac:dyDescent="0.2">
      <c r="A3447" s="55">
        <v>3386</v>
      </c>
      <c r="B3447" s="1227">
        <f>'Tax Sched 24'!D16</f>
        <v>76131</v>
      </c>
      <c r="C3447" s="14" t="s">
        <v>672</v>
      </c>
      <c r="D3447" s="14" t="str">
        <f t="shared" si="52"/>
        <v>Error?</v>
      </c>
    </row>
    <row r="3448" spans="1:4" x14ac:dyDescent="0.2">
      <c r="A3448" s="55">
        <v>3387</v>
      </c>
      <c r="B3448" s="1227">
        <f>'Tax Sched 24'!C16</f>
        <v>69994</v>
      </c>
      <c r="D3448" s="14" t="str">
        <f t="shared" si="52"/>
        <v>Error?</v>
      </c>
    </row>
    <row r="3449" spans="1:4" x14ac:dyDescent="0.2">
      <c r="A3449" s="55">
        <v>3388</v>
      </c>
      <c r="B3449" s="1227">
        <f>'Tax Sched 24'!F16</f>
        <v>85042</v>
      </c>
      <c r="C3449" s="14" t="s">
        <v>672</v>
      </c>
      <c r="D3449" s="14" t="str">
        <f t="shared" si="52"/>
        <v>Error?</v>
      </c>
    </row>
    <row r="3450" spans="1:4" x14ac:dyDescent="0.2">
      <c r="A3450" s="55">
        <v>3389</v>
      </c>
      <c r="B3450" s="1227">
        <f>'Tax Sched 24'!E16</f>
        <v>155036</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35492</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35492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94117</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-58625</v>
      </c>
      <c r="D3567" s="14" t="str">
        <f t="shared" si="54"/>
        <v>Error?</v>
      </c>
    </row>
    <row r="3568" spans="1:4" x14ac:dyDescent="0.2">
      <c r="A3568" s="55">
        <v>3507</v>
      </c>
      <c r="B3568" s="1227">
        <f>'Assets-Liab 5-6'!K41</f>
        <v>35492</v>
      </c>
      <c r="C3568" s="14" t="s">
        <v>672</v>
      </c>
      <c r="D3568" s="14" t="str">
        <f t="shared" si="54"/>
        <v>Error?</v>
      </c>
    </row>
    <row r="3569" spans="1:4" x14ac:dyDescent="0.2">
      <c r="A3569" s="55">
        <v>3508</v>
      </c>
      <c r="B3569" s="1227">
        <f>'Acct Summary 7-8'!K4</f>
        <v>73387</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73387</v>
      </c>
      <c r="C3571" s="14" t="s">
        <v>672</v>
      </c>
      <c r="D3571" s="14" t="str">
        <f t="shared" si="54"/>
        <v>Error?</v>
      </c>
    </row>
    <row r="3572" spans="1:4" x14ac:dyDescent="0.2">
      <c r="A3572" s="55">
        <v>3511</v>
      </c>
      <c r="B3572" s="1227">
        <f>'Acct Summary 7-8'!K13</f>
        <v>117712</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117712</v>
      </c>
      <c r="C3575" s="14" t="s">
        <v>672</v>
      </c>
      <c r="D3575" s="14" t="str">
        <f t="shared" si="54"/>
        <v>Error?</v>
      </c>
    </row>
    <row r="3576" spans="1:4" x14ac:dyDescent="0.2">
      <c r="A3576" s="55">
        <v>3515</v>
      </c>
      <c r="B3576" s="1227">
        <f>'Acct Summary 7-8'!K20</f>
        <v>-44325</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-44325</v>
      </c>
      <c r="C3588" s="14" t="s">
        <v>672</v>
      </c>
      <c r="D3588" s="14" t="str">
        <f t="shared" si="55"/>
        <v>Error?</v>
      </c>
    </row>
    <row r="3589" spans="1:4" x14ac:dyDescent="0.2">
      <c r="A3589" s="55">
        <v>3528</v>
      </c>
      <c r="B3589" s="1227">
        <f>'Acct Summary 7-8'!K79</f>
        <v>-14300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-58625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20452</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20452</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20452</v>
      </c>
      <c r="C3635" s="14" t="s">
        <v>672</v>
      </c>
      <c r="D3635" s="14" t="str">
        <f t="shared" si="55"/>
        <v>Error?</v>
      </c>
    </row>
    <row r="3636" spans="1:4" x14ac:dyDescent="0.2">
      <c r="A3636" s="55">
        <v>3575</v>
      </c>
      <c r="B3636" s="1227">
        <f>'Expenditures 15-22'!E354</f>
        <v>20452</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97260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97260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97260</v>
      </c>
      <c r="C3649" s="14" t="s">
        <v>672</v>
      </c>
      <c r="D3649" s="14" t="str">
        <f t="shared" si="56"/>
        <v>Error?</v>
      </c>
    </row>
    <row r="3650" spans="1:4" x14ac:dyDescent="0.2">
      <c r="A3650" s="55">
        <v>3589</v>
      </c>
      <c r="B3650" s="1227">
        <f>'Expenditures 15-22'!G354</f>
        <v>97260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117712</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117712</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117712</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117712</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-44325</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72886</v>
      </c>
      <c r="C3725" s="14" t="s">
        <v>672</v>
      </c>
      <c r="D3725" s="14" t="str">
        <f t="shared" si="57"/>
        <v>Error?</v>
      </c>
    </row>
    <row r="3726" spans="1:4" x14ac:dyDescent="0.2">
      <c r="A3726" s="55">
        <v>3665</v>
      </c>
      <c r="B3726" s="1227">
        <f>'Tax Sched 24'!D13</f>
        <v>37392</v>
      </c>
      <c r="C3726" s="14" t="s">
        <v>672</v>
      </c>
      <c r="D3726" s="14" t="str">
        <f t="shared" si="57"/>
        <v>Error?</v>
      </c>
    </row>
    <row r="3727" spans="1:4" x14ac:dyDescent="0.2">
      <c r="A3727" s="55">
        <v>3666</v>
      </c>
      <c r="B3727" s="1227">
        <f>'Tax Sched 24'!C13</f>
        <v>35494</v>
      </c>
      <c r="D3727" s="14" t="str">
        <f t="shared" si="57"/>
        <v>Error?</v>
      </c>
    </row>
    <row r="3728" spans="1:4" x14ac:dyDescent="0.2">
      <c r="A3728" s="55">
        <v>3667</v>
      </c>
      <c r="B3728" s="1227">
        <f>'Tax Sched 24'!F13</f>
        <v>43124</v>
      </c>
      <c r="C3728" s="14" t="s">
        <v>672</v>
      </c>
      <c r="D3728" s="14" t="str">
        <f t="shared" si="57"/>
        <v>Error?</v>
      </c>
    </row>
    <row r="3729" spans="1:4" x14ac:dyDescent="0.2">
      <c r="A3729" s="55">
        <v>3668</v>
      </c>
      <c r="B3729" s="1227">
        <f>'Tax Sched 24'!E13</f>
        <v>78618</v>
      </c>
      <c r="D3729" s="14" t="str">
        <f t="shared" si="57"/>
        <v>Error?</v>
      </c>
    </row>
    <row r="3730" spans="1:4" x14ac:dyDescent="0.2">
      <c r="A3730" s="55">
        <v>3669</v>
      </c>
      <c r="B3730" s="1227">
        <f>'ICR Computation 30'!E10</f>
        <v>163373.18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1377552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7595758</v>
      </c>
      <c r="C4122" s="14" t="s">
        <v>672</v>
      </c>
      <c r="D4122" s="14" t="str">
        <f t="shared" si="63"/>
        <v>Error?</v>
      </c>
    </row>
    <row r="4123" spans="1:4" x14ac:dyDescent="0.2">
      <c r="A4123" s="55">
        <v>4062</v>
      </c>
      <c r="B4123" s="1227">
        <f>'Acct Summary 7-8'!D10</f>
        <v>365714</v>
      </c>
      <c r="C4123" s="14" t="s">
        <v>672</v>
      </c>
      <c r="D4123" s="14" t="str">
        <f t="shared" si="63"/>
        <v>Error?</v>
      </c>
    </row>
    <row r="4124" spans="1:4" x14ac:dyDescent="0.2">
      <c r="A4124" s="55">
        <v>4063</v>
      </c>
      <c r="B4124" s="1227">
        <f>'Acct Summary 7-8'!E10</f>
        <v>611782</v>
      </c>
      <c r="C4124" s="14" t="s">
        <v>672</v>
      </c>
      <c r="D4124" s="14" t="str">
        <f t="shared" si="63"/>
        <v>Error?</v>
      </c>
    </row>
    <row r="4125" spans="1:4" x14ac:dyDescent="0.2">
      <c r="A4125" s="55">
        <v>4064</v>
      </c>
      <c r="B4125" s="1227">
        <f>'Acct Summary 7-8'!F10</f>
        <v>353111</v>
      </c>
      <c r="C4125" s="14" t="s">
        <v>672</v>
      </c>
      <c r="D4125" s="14" t="str">
        <f t="shared" si="63"/>
        <v>Error?</v>
      </c>
    </row>
    <row r="4126" spans="1:4" x14ac:dyDescent="0.2">
      <c r="A4126" s="55">
        <v>4065</v>
      </c>
      <c r="B4126" s="1227">
        <f>'Acct Summary 7-8'!G10</f>
        <v>412150</v>
      </c>
      <c r="C4126" s="14" t="s">
        <v>672</v>
      </c>
      <c r="D4126" s="14" t="str">
        <f t="shared" si="63"/>
        <v>Error?</v>
      </c>
    </row>
    <row r="4127" spans="1:4" x14ac:dyDescent="0.2">
      <c r="A4127" s="55">
        <v>4066</v>
      </c>
      <c r="B4127" s="1227">
        <f>'Acct Summary 7-8'!H10</f>
        <v>193958</v>
      </c>
      <c r="C4127" s="14" t="s">
        <v>672</v>
      </c>
      <c r="D4127" s="14" t="str">
        <f t="shared" si="63"/>
        <v>Error?</v>
      </c>
    </row>
    <row r="4128" spans="1:4" x14ac:dyDescent="0.2">
      <c r="A4128" s="55">
        <v>4067</v>
      </c>
      <c r="B4128" s="1227">
        <f>'Acct Summary 7-8'!I10</f>
        <v>79793</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73387</v>
      </c>
      <c r="C4130" s="14" t="s">
        <v>672</v>
      </c>
      <c r="D4130" s="14" t="str">
        <f t="shared" si="63"/>
        <v>Error?</v>
      </c>
    </row>
    <row r="4131" spans="1:4" x14ac:dyDescent="0.2">
      <c r="A4131" s="55">
        <v>4070</v>
      </c>
      <c r="B4131" s="1227">
        <f>'Acct Summary 7-8'!C18</f>
        <v>1377552</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7704600</v>
      </c>
      <c r="C4136" s="14" t="s">
        <v>672</v>
      </c>
      <c r="D4136" s="14" t="str">
        <f t="shared" si="63"/>
        <v>Error?</v>
      </c>
    </row>
    <row r="4137" spans="1:4" x14ac:dyDescent="0.2">
      <c r="A4137" s="55">
        <v>4076</v>
      </c>
      <c r="B4137" s="1227">
        <f>'Acct Summary 7-8'!D19</f>
        <v>373815</v>
      </c>
      <c r="C4137" s="14" t="s">
        <v>672</v>
      </c>
      <c r="D4137" s="14" t="str">
        <f t="shared" si="63"/>
        <v>Error?</v>
      </c>
    </row>
    <row r="4138" spans="1:4" x14ac:dyDescent="0.2">
      <c r="A4138" s="55">
        <v>4077</v>
      </c>
      <c r="B4138" s="1227">
        <f>'Acct Summary 7-8'!E19</f>
        <v>506281</v>
      </c>
      <c r="C4138" s="14" t="s">
        <v>672</v>
      </c>
      <c r="D4138" s="14" t="str">
        <f t="shared" si="63"/>
        <v>Error?</v>
      </c>
    </row>
    <row r="4139" spans="1:4" x14ac:dyDescent="0.2">
      <c r="A4139" s="55">
        <v>4078</v>
      </c>
      <c r="B4139" s="1227">
        <f>'Acct Summary 7-8'!F19</f>
        <v>302403</v>
      </c>
      <c r="C4139" s="14" t="s">
        <v>672</v>
      </c>
      <c r="D4139" s="14" t="str">
        <f t="shared" si="63"/>
        <v>Error?</v>
      </c>
    </row>
    <row r="4140" spans="1:4" x14ac:dyDescent="0.2">
      <c r="A4140" s="55">
        <v>4079</v>
      </c>
      <c r="B4140" s="1227">
        <f>'Acct Summary 7-8'!G19</f>
        <v>286881</v>
      </c>
      <c r="C4140" s="14" t="s">
        <v>672</v>
      </c>
      <c r="D4140" s="14" t="str">
        <f t="shared" si="63"/>
        <v>Error?</v>
      </c>
    </row>
    <row r="4141" spans="1:4" x14ac:dyDescent="0.2">
      <c r="A4141" s="55">
        <v>4080</v>
      </c>
      <c r="B4141" s="1227">
        <f>'Acct Summary 7-8'!H19</f>
        <v>626964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117712</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5205198</v>
      </c>
      <c r="C4171" s="14" t="s">
        <v>672</v>
      </c>
      <c r="D4171" s="14" t="str">
        <f t="shared" si="64"/>
        <v>Error?</v>
      </c>
    </row>
    <row r="4172" spans="1:4" x14ac:dyDescent="0.2">
      <c r="A4172" s="55">
        <v>4111</v>
      </c>
      <c r="B4172" s="1227">
        <f>'Short-Term Long-Term Debt 25'!J49</f>
        <v>4745242</v>
      </c>
      <c r="C4172" s="14" t="s">
        <v>672</v>
      </c>
      <c r="D4172" s="14" t="str">
        <f t="shared" si="64"/>
        <v>Error?</v>
      </c>
    </row>
    <row r="4173" spans="1:4" x14ac:dyDescent="0.2">
      <c r="A4173" s="55">
        <v>4112</v>
      </c>
      <c r="B4173" s="1227">
        <f>'Short-Term Long-Term Debt 25'!H49</f>
        <v>451659</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-4253016</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1859.2</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2229</v>
      </c>
      <c r="C4268" s="14" t="s">
        <v>672</v>
      </c>
      <c r="D4268" s="14" t="str">
        <f t="shared" si="65"/>
        <v>Error?</v>
      </c>
    </row>
    <row r="4269" spans="1:5" x14ac:dyDescent="0.2">
      <c r="A4269" s="91">
        <v>4208</v>
      </c>
      <c r="B4269" s="1227">
        <f>'FP Info 3'!J16</f>
        <v>8604091</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10453</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400</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11033</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11033</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24568</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4512</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4200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43993</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157236937</v>
      </c>
      <c r="D4995" s="14" t="str">
        <f t="shared" si="77"/>
        <v>Error?</v>
      </c>
    </row>
    <row r="4996" spans="1:4" x14ac:dyDescent="0.2">
      <c r="A4996" s="91">
        <v>4935</v>
      </c>
      <c r="B4996" s="1227">
        <f>'FP Info 3'!H31</f>
        <v>10849348.653000001</v>
      </c>
      <c r="D4996" s="14" t="str">
        <f t="shared" si="77"/>
        <v>Error?</v>
      </c>
    </row>
    <row r="4997" spans="1:4" x14ac:dyDescent="0.2">
      <c r="A4997" s="91">
        <v>4936</v>
      </c>
      <c r="B4997" s="1227">
        <f>'FP Info 3'!H37</f>
        <v>5205198</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72886</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2710814</v>
      </c>
      <c r="D5061" s="14" t="str">
        <f t="shared" si="78"/>
        <v>Error?</v>
      </c>
    </row>
    <row r="5062" spans="1:4" x14ac:dyDescent="0.2">
      <c r="A5062" s="83">
        <v>5001</v>
      </c>
      <c r="D5062" s="14" t="str">
        <f t="shared" si="78"/>
        <v>OK</v>
      </c>
    </row>
    <row r="5063" spans="1:4" x14ac:dyDescent="0.2">
      <c r="A5063" s="55">
        <v>5002</v>
      </c>
      <c r="B5063" s="1227">
        <f>'Revenues 9-14'!C7</f>
        <v>29155</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2812855</v>
      </c>
      <c r="C5066" s="14" t="s">
        <v>672</v>
      </c>
      <c r="D5066" s="14" t="str">
        <f t="shared" si="78"/>
        <v>Error?</v>
      </c>
    </row>
    <row r="5067" spans="1:4" x14ac:dyDescent="0.2">
      <c r="A5067" s="55">
        <v>5006</v>
      </c>
      <c r="B5067" s="1227">
        <f>'Revenues 9-14'!C14</f>
        <v>3493</v>
      </c>
      <c r="D5067" s="14" t="str">
        <f t="shared" si="78"/>
        <v>Error?</v>
      </c>
    </row>
    <row r="5068" spans="1:4" x14ac:dyDescent="0.2">
      <c r="A5068" s="55">
        <v>5007</v>
      </c>
      <c r="B5068" s="1227">
        <f>'Revenues 9-14'!C15</f>
        <v>3687</v>
      </c>
      <c r="D5068" s="14" t="str">
        <f t="shared" si="78"/>
        <v>Error?</v>
      </c>
    </row>
    <row r="5069" spans="1:4" x14ac:dyDescent="0.2">
      <c r="A5069" s="55">
        <v>5008</v>
      </c>
      <c r="B5069" s="1227">
        <f>'Revenues 9-14'!C16</f>
        <v>303627</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310807</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16514</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16514</v>
      </c>
      <c r="C5090" s="14" t="s">
        <v>672</v>
      </c>
      <c r="D5090" s="14" t="str">
        <f t="shared" si="78"/>
        <v>Error?</v>
      </c>
    </row>
    <row r="5091" spans="1:4" x14ac:dyDescent="0.2">
      <c r="A5091" s="55">
        <v>5030</v>
      </c>
      <c r="B5091" s="1227">
        <f>'Revenues 9-14'!C70</f>
        <v>3074</v>
      </c>
      <c r="D5091" s="14" t="str">
        <f t="shared" si="78"/>
        <v>Error?</v>
      </c>
    </row>
    <row r="5092" spans="1:4" x14ac:dyDescent="0.2">
      <c r="A5092" s="55">
        <v>5031</v>
      </c>
      <c r="B5092" s="1227">
        <f>'Revenues 9-14'!C71</f>
        <v>22371</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151</v>
      </c>
      <c r="D5094" s="14" t="str">
        <f t="shared" si="78"/>
        <v>Error?</v>
      </c>
    </row>
    <row r="5095" spans="1:4" x14ac:dyDescent="0.2">
      <c r="A5095" s="55">
        <v>5034</v>
      </c>
      <c r="B5095" s="1227">
        <f>'Revenues 9-14'!C74</f>
        <v>11381</v>
      </c>
      <c r="D5095" s="14" t="str">
        <f t="shared" si="78"/>
        <v>Error?</v>
      </c>
    </row>
    <row r="5096" spans="1:4" x14ac:dyDescent="0.2">
      <c r="A5096" s="55">
        <v>5035</v>
      </c>
      <c r="B5096" s="1227">
        <f>'Revenues 9-14'!C75</f>
        <v>102680</v>
      </c>
      <c r="C5096" s="14" t="s">
        <v>672</v>
      </c>
      <c r="D5096" s="14" t="str">
        <f t="shared" si="78"/>
        <v>Error?</v>
      </c>
    </row>
    <row r="5097" spans="1:4" x14ac:dyDescent="0.2">
      <c r="A5097" s="55">
        <v>5036</v>
      </c>
      <c r="B5097" s="1227">
        <f>'Revenues 9-14'!C77</f>
        <v>50098</v>
      </c>
      <c r="D5097" s="14" t="str">
        <f t="shared" si="78"/>
        <v>Error?</v>
      </c>
    </row>
    <row r="5098" spans="1:4" x14ac:dyDescent="0.2">
      <c r="A5098" s="55">
        <v>5037</v>
      </c>
      <c r="B5098" s="1227">
        <f>'Revenues 9-14'!C78</f>
        <v>2314</v>
      </c>
      <c r="D5098" s="14" t="str">
        <f t="shared" si="78"/>
        <v>Error?</v>
      </c>
    </row>
    <row r="5099" spans="1:4" x14ac:dyDescent="0.2">
      <c r="A5099" s="55">
        <v>5038</v>
      </c>
      <c r="B5099" s="1227">
        <f>'Revenues 9-14'!C79</f>
        <v>15899</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53</v>
      </c>
      <c r="D5101" s="14" t="str">
        <f t="shared" si="78"/>
        <v>Error?</v>
      </c>
    </row>
    <row r="5102" spans="1:4" x14ac:dyDescent="0.2">
      <c r="A5102" s="55">
        <v>5041</v>
      </c>
      <c r="B5102" s="1227">
        <f>'Revenues 9-14'!C82</f>
        <v>68364</v>
      </c>
      <c r="C5102" s="14" t="s">
        <v>672</v>
      </c>
      <c r="D5102" s="14" t="str">
        <f t="shared" si="78"/>
        <v>Error?</v>
      </c>
    </row>
    <row r="5103" spans="1:4" x14ac:dyDescent="0.2">
      <c r="A5103" s="55">
        <v>5042</v>
      </c>
      <c r="B5103" s="1227">
        <f>'Revenues 9-14'!C84</f>
        <v>37203</v>
      </c>
      <c r="D5103" s="14" t="str">
        <f t="shared" si="78"/>
        <v>Error?</v>
      </c>
    </row>
    <row r="5104" spans="1:4" x14ac:dyDescent="0.2">
      <c r="A5104" s="55">
        <v>5043</v>
      </c>
      <c r="B5104" s="1227">
        <f>'Revenues 9-14'!C85</f>
        <v>4600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1386</v>
      </c>
      <c r="D5111" s="14" t="str">
        <f t="shared" si="78"/>
        <v>Error?</v>
      </c>
    </row>
    <row r="5112" spans="1:4" x14ac:dyDescent="0.2">
      <c r="A5112" s="55">
        <v>5051</v>
      </c>
      <c r="B5112" s="1227">
        <f>'Revenues 9-14'!C93</f>
        <v>43189</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7950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24489</v>
      </c>
      <c r="D5116" s="14" t="str">
        <f t="shared" si="78"/>
        <v>Error?</v>
      </c>
    </row>
    <row r="5117" spans="1:4" x14ac:dyDescent="0.2">
      <c r="A5117" s="55">
        <v>5056</v>
      </c>
      <c r="B5117" s="1227">
        <f>'Revenues 9-14'!C105</f>
        <v>15</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7001</v>
      </c>
      <c r="D5119" s="14" t="str">
        <f t="shared" ref="D5119:D5182" si="79">IF(ISBLANK(B5119),"OK",IF(A5119-B5119=0,"OK","Error?"))</f>
        <v>Error?</v>
      </c>
    </row>
    <row r="5120" spans="1:4" x14ac:dyDescent="0.2">
      <c r="A5120" s="55">
        <v>5059</v>
      </c>
      <c r="B5120" s="1227">
        <f>'Revenues 9-14'!C108</f>
        <v>59255</v>
      </c>
      <c r="C5120" s="14" t="s">
        <v>672</v>
      </c>
      <c r="D5120" s="14" t="str">
        <f t="shared" si="79"/>
        <v>Error?</v>
      </c>
    </row>
    <row r="5121" spans="1:4" x14ac:dyDescent="0.2">
      <c r="A5121" s="55">
        <v>5060</v>
      </c>
      <c r="B5121" s="1227">
        <f>'Revenues 9-14'!C109</f>
        <v>3413664</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2151152</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2195145</v>
      </c>
      <c r="C5132" s="14" t="s">
        <v>672</v>
      </c>
      <c r="D5132" s="14" t="str">
        <f t="shared" si="79"/>
        <v>Error?</v>
      </c>
    </row>
    <row r="5133" spans="1:4" x14ac:dyDescent="0.2">
      <c r="A5133" s="55">
        <v>5072</v>
      </c>
      <c r="B5133" s="1227">
        <f>'Revenues 9-14'!C124</f>
        <v>457</v>
      </c>
      <c r="D5133" s="14" t="str">
        <f t="shared" si="79"/>
        <v>Error?</v>
      </c>
    </row>
    <row r="5134" spans="1:4" x14ac:dyDescent="0.2">
      <c r="A5134" s="55">
        <v>5073</v>
      </c>
      <c r="B5134" s="1227">
        <f>'Revenues 9-14'!C125</f>
        <v>89090</v>
      </c>
      <c r="D5134" s="14" t="str">
        <f t="shared" si="79"/>
        <v>Error?</v>
      </c>
    </row>
    <row r="5135" spans="1:4" x14ac:dyDescent="0.2">
      <c r="A5135" s="55">
        <v>5074</v>
      </c>
      <c r="B5135" s="1227">
        <f>'Revenues 9-14'!C126</f>
        <v>96570</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186117</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5352</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5352</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1248</v>
      </c>
      <c r="D5167" s="14" t="str">
        <f t="shared" si="79"/>
        <v>Error?</v>
      </c>
    </row>
    <row r="5168" spans="1:4" x14ac:dyDescent="0.2">
      <c r="A5168" s="55">
        <v>5107</v>
      </c>
      <c r="B5168" s="1227">
        <f>'Revenues 9-14'!C147</f>
        <v>28003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221470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2416615</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141529</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23805</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165334</v>
      </c>
      <c r="C5246" s="14" t="s">
        <v>672</v>
      </c>
      <c r="D5246" s="14" t="str">
        <f t="shared" si="80"/>
        <v>Error?</v>
      </c>
    </row>
    <row r="5247" spans="1:4" x14ac:dyDescent="0.2">
      <c r="A5247" s="55">
        <v>5186</v>
      </c>
      <c r="B5247" s="1227">
        <f>'Revenues 9-14'!C203</f>
        <v>176139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176139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387927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387927</v>
      </c>
      <c r="C5326" s="14" t="s">
        <v>672</v>
      </c>
      <c r="D5326" s="14" t="str">
        <f t="shared" si="82"/>
        <v>Error?</v>
      </c>
    </row>
    <row r="5327" spans="1:4" x14ac:dyDescent="0.2">
      <c r="A5327" s="55">
        <v>5266</v>
      </c>
      <c r="B5327" s="1227">
        <f>'Revenues 9-14'!C275</f>
        <v>6218206</v>
      </c>
      <c r="C5327" s="14" t="s">
        <v>672</v>
      </c>
      <c r="D5327" s="14" t="str">
        <f t="shared" si="82"/>
        <v>Error?</v>
      </c>
    </row>
    <row r="5328" spans="1:4" x14ac:dyDescent="0.2">
      <c r="A5328" s="55">
        <v>5267</v>
      </c>
      <c r="B5328" s="1227">
        <f>'Revenues 9-14'!D5</f>
        <v>364433</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364433</v>
      </c>
      <c r="C5334" s="14" t="s">
        <v>672</v>
      </c>
      <c r="D5334" s="14" t="str">
        <f t="shared" si="82"/>
        <v>Error?</v>
      </c>
    </row>
    <row r="5335" spans="1:4" x14ac:dyDescent="0.2">
      <c r="A5335" s="55">
        <v>5274</v>
      </c>
      <c r="B5335" s="1227">
        <f>'Revenues 9-14'!D14</f>
        <v>379</v>
      </c>
      <c r="D5335" s="14" t="str">
        <f t="shared" si="82"/>
        <v>Error?</v>
      </c>
    </row>
    <row r="5336" spans="1:4" x14ac:dyDescent="0.2">
      <c r="A5336" s="55">
        <v>5275</v>
      </c>
      <c r="B5336" s="1227">
        <f>'Revenues 9-14'!D15</f>
        <v>478</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857</v>
      </c>
      <c r="C5339" s="14" t="s">
        <v>672</v>
      </c>
      <c r="D5339" s="14" t="str">
        <f t="shared" si="82"/>
        <v>Error?</v>
      </c>
    </row>
    <row r="5340" spans="1:4" x14ac:dyDescent="0.2">
      <c r="A5340" s="55">
        <v>5279</v>
      </c>
      <c r="B5340" s="1227">
        <f>'Revenues 9-14'!D65</f>
        <v>424</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424</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0</v>
      </c>
      <c r="C5355" s="14" t="s">
        <v>672</v>
      </c>
      <c r="D5355" s="14" t="str">
        <f t="shared" si="82"/>
        <v>Error?</v>
      </c>
    </row>
    <row r="5356" spans="1:4" x14ac:dyDescent="0.2">
      <c r="A5356" s="55">
        <v>5295</v>
      </c>
      <c r="B5356" s="1227">
        <f>'Revenues 9-14'!D109</f>
        <v>365714</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365714</v>
      </c>
      <c r="C5508" s="14" t="s">
        <v>672</v>
      </c>
      <c r="D5508" s="14" t="str">
        <f t="shared" si="85"/>
        <v>Error?</v>
      </c>
    </row>
    <row r="5509" spans="1:4" x14ac:dyDescent="0.2">
      <c r="A5509" s="55">
        <v>5448</v>
      </c>
      <c r="B5509" s="1227">
        <f>'Revenues 9-14'!E5</f>
        <v>610307</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610307</v>
      </c>
      <c r="C5513" s="14" t="s">
        <v>672</v>
      </c>
      <c r="D5513" s="14" t="str">
        <f t="shared" si="85"/>
        <v>Error?</v>
      </c>
    </row>
    <row r="5514" spans="1:4" x14ac:dyDescent="0.2">
      <c r="A5514" s="55">
        <v>5453</v>
      </c>
      <c r="B5514" s="1227">
        <f>'Revenues 9-14'!E14</f>
        <v>452</v>
      </c>
      <c r="D5514" s="14" t="str">
        <f t="shared" si="85"/>
        <v>Error?</v>
      </c>
    </row>
    <row r="5515" spans="1:4" x14ac:dyDescent="0.2">
      <c r="A5515" s="55">
        <v>5454</v>
      </c>
      <c r="B5515" s="1227">
        <f>'Revenues 9-14'!E15</f>
        <v>637</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1089</v>
      </c>
      <c r="C5518" s="14" t="s">
        <v>672</v>
      </c>
      <c r="D5518" s="14" t="str">
        <f t="shared" si="85"/>
        <v>Error?</v>
      </c>
    </row>
    <row r="5519" spans="1:4" x14ac:dyDescent="0.2">
      <c r="A5519" s="55">
        <v>5458</v>
      </c>
      <c r="B5519" s="1227">
        <f>'Revenues 9-14'!E65</f>
        <v>386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386</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611782</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611782</v>
      </c>
      <c r="C5552" s="14" t="s">
        <v>672</v>
      </c>
      <c r="D5552" s="14" t="str">
        <f t="shared" si="85"/>
        <v>Error?</v>
      </c>
    </row>
    <row r="5553" spans="1:4" x14ac:dyDescent="0.2">
      <c r="A5553" s="55">
        <v>5492</v>
      </c>
      <c r="B5553" s="1227">
        <f>'Revenues 9-14'!F5</f>
        <v>174928</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174928</v>
      </c>
      <c r="C5557" s="14" t="s">
        <v>672</v>
      </c>
      <c r="D5557" s="14" t="str">
        <f t="shared" si="85"/>
        <v>Error?</v>
      </c>
    </row>
    <row r="5558" spans="1:4" x14ac:dyDescent="0.2">
      <c r="A5558" s="55">
        <v>5497</v>
      </c>
      <c r="B5558" s="1227">
        <f>'Revenues 9-14'!F14</f>
        <v>183</v>
      </c>
      <c r="D5558" s="14" t="str">
        <f t="shared" si="85"/>
        <v>Error?</v>
      </c>
    </row>
    <row r="5559" spans="1:4" x14ac:dyDescent="0.2">
      <c r="A5559" s="55">
        <v>5498</v>
      </c>
      <c r="B5559" s="1227">
        <f>'Revenues 9-14'!F15</f>
        <v>229</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412</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290</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290</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175630</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39149</v>
      </c>
      <c r="D5615" s="14" t="str">
        <f t="shared" si="86"/>
        <v>Error?</v>
      </c>
    </row>
    <row r="5616" spans="1:4" x14ac:dyDescent="0.2">
      <c r="A5616" s="83">
        <v>5555</v>
      </c>
      <c r="D5616" s="14" t="str">
        <f t="shared" si="86"/>
        <v>OK</v>
      </c>
    </row>
    <row r="5617" spans="1:4" x14ac:dyDescent="0.2">
      <c r="A5617" s="55">
        <v>5556</v>
      </c>
      <c r="B5617" s="1227">
        <f>'Revenues 9-14'!F152</f>
        <v>133820</v>
      </c>
      <c r="D5617" s="14" t="str">
        <f t="shared" si="86"/>
        <v>Error?</v>
      </c>
    </row>
    <row r="5618" spans="1:4" x14ac:dyDescent="0.2">
      <c r="A5618" s="55">
        <v>5557</v>
      </c>
      <c r="B5618" s="1227">
        <f>'Revenues 9-14'!F154</f>
        <v>172969</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172969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172969</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4512</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4512</v>
      </c>
      <c r="C5719" s="14" t="s">
        <v>672</v>
      </c>
      <c r="D5719" s="14" t="str">
        <f t="shared" si="88"/>
        <v>Error?</v>
      </c>
    </row>
    <row r="5720" spans="1:4" x14ac:dyDescent="0.2">
      <c r="A5720" s="55">
        <v>5659</v>
      </c>
      <c r="B5720" s="1227">
        <f>'Revenues 9-14'!F275</f>
        <v>353111</v>
      </c>
      <c r="C5720" s="14" t="s">
        <v>672</v>
      </c>
      <c r="D5720" s="14" t="str">
        <f t="shared" si="88"/>
        <v>Error?</v>
      </c>
    </row>
    <row r="5721" spans="1:4" x14ac:dyDescent="0.2">
      <c r="A5721" s="55">
        <v>5660</v>
      </c>
      <c r="B5721" s="1227">
        <f>'Revenues 9-14'!G5</f>
        <v>231751</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146125</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377876</v>
      </c>
      <c r="C5725" s="14" t="s">
        <v>672</v>
      </c>
      <c r="D5725" s="14" t="str">
        <f t="shared" si="88"/>
        <v>Error?</v>
      </c>
    </row>
    <row r="5726" spans="1:4" x14ac:dyDescent="0.2">
      <c r="A5726" s="55">
        <v>5665</v>
      </c>
      <c r="B5726" s="1227">
        <f>'Revenues 9-14'!G14</f>
        <v>373</v>
      </c>
      <c r="D5726" s="14" t="str">
        <f t="shared" si="88"/>
        <v>Error?</v>
      </c>
    </row>
    <row r="5727" spans="1:4" x14ac:dyDescent="0.2">
      <c r="A5727" s="55">
        <v>5666</v>
      </c>
      <c r="B5727" s="1227">
        <f>'Revenues 9-14'!G15</f>
        <v>504</v>
      </c>
      <c r="D5727" s="14" t="str">
        <f t="shared" si="88"/>
        <v>Error?</v>
      </c>
    </row>
    <row r="5728" spans="1:4" x14ac:dyDescent="0.2">
      <c r="A5728" s="55">
        <v>5667</v>
      </c>
      <c r="B5728" s="1227">
        <f>'Revenues 9-14'!G16</f>
        <v>32029</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32906</v>
      </c>
      <c r="C5730" s="14" t="s">
        <v>672</v>
      </c>
      <c r="D5730" s="14" t="str">
        <f t="shared" si="88"/>
        <v>Error?</v>
      </c>
    </row>
    <row r="5731" spans="1:4" x14ac:dyDescent="0.2">
      <c r="A5731" s="55">
        <v>5670</v>
      </c>
      <c r="B5731" s="1227">
        <f>'Revenues 9-14'!G65</f>
        <v>1368</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1368</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412150</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5261</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5261</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188697</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193958</v>
      </c>
      <c r="C5915" s="14" t="s">
        <v>672</v>
      </c>
      <c r="D5915" s="14" t="str">
        <f t="shared" si="91"/>
        <v>Error?</v>
      </c>
    </row>
    <row r="5916" spans="1:4" x14ac:dyDescent="0.2">
      <c r="A5916" s="55">
        <v>5855</v>
      </c>
      <c r="B5916" s="1227">
        <f>'Revenues 9-14'!I5</f>
        <v>72887</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72887</v>
      </c>
      <c r="C5918" s="14" t="s">
        <v>672</v>
      </c>
      <c r="D5918" s="14" t="str">
        <f t="shared" si="91"/>
        <v>Error?</v>
      </c>
    </row>
    <row r="5919" spans="1:4" x14ac:dyDescent="0.2">
      <c r="A5919" s="55">
        <v>5858</v>
      </c>
      <c r="B5919" s="1227">
        <f>'Revenues 9-14'!I14</f>
        <v>76</v>
      </c>
      <c r="D5919" s="14" t="str">
        <f t="shared" si="91"/>
        <v>Error?</v>
      </c>
    </row>
    <row r="5920" spans="1:4" x14ac:dyDescent="0.2">
      <c r="A5920" s="55">
        <v>5859</v>
      </c>
      <c r="B5920" s="1227">
        <f>'Revenues 9-14'!I15</f>
        <v>96</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172</v>
      </c>
      <c r="C5923" s="14" t="s">
        <v>672</v>
      </c>
      <c r="D5923" s="14" t="str">
        <f t="shared" si="91"/>
        <v>Error?</v>
      </c>
    </row>
    <row r="5924" spans="1:4" x14ac:dyDescent="0.2">
      <c r="A5924" s="55">
        <v>5863</v>
      </c>
      <c r="B5924" s="1227">
        <f>'Revenues 9-14'!I65</f>
        <v>6734</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6734</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79793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72887</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72887</v>
      </c>
      <c r="C5987" s="14" t="s">
        <v>672</v>
      </c>
      <c r="D5987" s="14" t="str">
        <f t="shared" si="92"/>
        <v>Error?</v>
      </c>
    </row>
    <row r="5988" spans="1:4" x14ac:dyDescent="0.2">
      <c r="A5988" s="55">
        <v>5927</v>
      </c>
      <c r="B5988" s="1227">
        <f>'Revenues 9-14'!K14</f>
        <v>76</v>
      </c>
      <c r="D5988" s="14" t="str">
        <f t="shared" si="92"/>
        <v>Error?</v>
      </c>
    </row>
    <row r="5989" spans="1:4" x14ac:dyDescent="0.2">
      <c r="A5989" s="55">
        <v>5928</v>
      </c>
      <c r="B5989" s="1227">
        <f>'Revenues 9-14'!K15</f>
        <v>96</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172</v>
      </c>
      <c r="C5992" s="14" t="s">
        <v>672</v>
      </c>
      <c r="D5992" s="14" t="str">
        <f t="shared" si="92"/>
        <v>Error?</v>
      </c>
    </row>
    <row r="5993" spans="1:4" x14ac:dyDescent="0.2">
      <c r="A5993" s="55">
        <v>5932</v>
      </c>
      <c r="B5993" s="1227">
        <f>'Revenues 9-14'!K65</f>
        <v>328</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328</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73387</v>
      </c>
      <c r="C6023" s="14" t="s">
        <v>672</v>
      </c>
      <c r="D6023" s="14" t="str">
        <f t="shared" si="93"/>
        <v>Error?</v>
      </c>
    </row>
    <row r="6024" spans="1:5" x14ac:dyDescent="0.2">
      <c r="A6024" s="55">
        <v>5963</v>
      </c>
      <c r="B6024" s="1227">
        <f>'Revenues 9-14'!G109</f>
        <v>412150</v>
      </c>
      <c r="C6024" s="14" t="s">
        <v>672</v>
      </c>
      <c r="D6024" s="14" t="str">
        <f t="shared" si="93"/>
        <v>Error?</v>
      </c>
    </row>
    <row r="6025" spans="1:5" x14ac:dyDescent="0.2">
      <c r="A6025" s="55">
        <v>5964</v>
      </c>
      <c r="B6025" s="1227">
        <f>'Revenues 9-14'!H109</f>
        <v>193958</v>
      </c>
      <c r="C6025" s="14" t="s">
        <v>672</v>
      </c>
      <c r="D6025" s="14" t="str">
        <f t="shared" si="93"/>
        <v>Error?</v>
      </c>
    </row>
    <row r="6026" spans="1:5" x14ac:dyDescent="0.2">
      <c r="A6026" s="55">
        <v>5965</v>
      </c>
      <c r="B6026" s="1227">
        <f>'Revenues 9-14'!I109</f>
        <v>79793</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73387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65703</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16046</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604</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94117</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23728</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654789</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94117</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654789</v>
      </c>
      <c r="D6215" s="14" t="str">
        <f t="shared" si="96"/>
        <v>Error?</v>
      </c>
      <c r="E6215" s="14" t="s">
        <v>209</v>
      </c>
    </row>
    <row r="6216" spans="1:5" x14ac:dyDescent="0.2">
      <c r="A6216">
        <v>6155</v>
      </c>
      <c r="B6216" s="1227">
        <f>'Assets-Liab 5-6'!J41</f>
        <v>654789</v>
      </c>
      <c r="D6216" s="14" t="str">
        <f t="shared" si="96"/>
        <v>Error?</v>
      </c>
      <c r="E6216" s="14" t="s">
        <v>209</v>
      </c>
    </row>
    <row r="6217" spans="1:5" x14ac:dyDescent="0.2">
      <c r="A6217">
        <v>6156</v>
      </c>
      <c r="B6217" s="1227">
        <f>'Assets-Liab 5-6'!J4</f>
        <v>400891</v>
      </c>
      <c r="D6217" s="14" t="str">
        <f t="shared" si="96"/>
        <v>Error?</v>
      </c>
      <c r="E6217" s="14" t="s">
        <v>209</v>
      </c>
    </row>
    <row r="6218" spans="1:5" x14ac:dyDescent="0.2">
      <c r="A6218">
        <v>6157</v>
      </c>
      <c r="B6218" s="1227">
        <f>'Assets-Liab 5-6'!J5</f>
        <v>253898</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597544</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597544</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597544</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705025</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705025</v>
      </c>
      <c r="D6229" s="14" t="str">
        <f t="shared" si="96"/>
        <v>Error?</v>
      </c>
      <c r="E6229" s="14" t="s">
        <v>209</v>
      </c>
    </row>
    <row r="6230" spans="1:5" x14ac:dyDescent="0.2">
      <c r="A6230">
        <v>6169</v>
      </c>
      <c r="B6230" s="1227">
        <f>'Acct Summary 7-8'!J20</f>
        <v>-107481</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268</v>
      </c>
      <c r="D6240" s="14" t="str">
        <f t="shared" si="96"/>
        <v>Error?</v>
      </c>
      <c r="E6240" s="14" t="s">
        <v>209</v>
      </c>
    </row>
    <row r="6241" spans="1:5" x14ac:dyDescent="0.2">
      <c r="A6241">
        <v>6180</v>
      </c>
      <c r="B6241" s="1227">
        <f>'Acct Summary 7-8'!D54</f>
        <v>16391</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189</v>
      </c>
      <c r="D6243" s="14" t="str">
        <f t="shared" si="96"/>
        <v>Error?</v>
      </c>
      <c r="E6243" s="14" t="s">
        <v>209</v>
      </c>
    </row>
    <row r="6244" spans="1:5" x14ac:dyDescent="0.2">
      <c r="A6244">
        <v>6183</v>
      </c>
      <c r="B6244" s="1227">
        <f>'Acct Summary 7-8'!D58</f>
        <v>569</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-107481</v>
      </c>
      <c r="D6263" s="14" t="str">
        <f t="shared" si="96"/>
        <v>Error?</v>
      </c>
      <c r="E6263" s="14" t="s">
        <v>209</v>
      </c>
    </row>
    <row r="6264" spans="1:5" x14ac:dyDescent="0.2">
      <c r="A6264">
        <v>6203</v>
      </c>
      <c r="B6264" s="1227">
        <f>'Acct Summary 7-8'!J79</f>
        <v>762270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654789</v>
      </c>
      <c r="D6266" s="14" t="str">
        <f t="shared" si="96"/>
        <v>Error?</v>
      </c>
      <c r="E6266" s="14" t="s">
        <v>209</v>
      </c>
    </row>
    <row r="6267" spans="1:5" x14ac:dyDescent="0.2">
      <c r="A6267">
        <v>6206</v>
      </c>
      <c r="B6267" s="1227">
        <f>'Acct Summary 7-8'!C82</f>
        <v>-85259</v>
      </c>
      <c r="D6267" s="14" t="str">
        <f t="shared" si="96"/>
        <v>Error?</v>
      </c>
      <c r="E6267" s="14" t="s">
        <v>209</v>
      </c>
    </row>
    <row r="6268" spans="1:5" x14ac:dyDescent="0.2">
      <c r="A6268">
        <v>6207</v>
      </c>
      <c r="B6268" s="1227">
        <f>'Acct Summary 7-8'!D82</f>
        <v>-25061</v>
      </c>
      <c r="D6268" s="14" t="str">
        <f t="shared" si="96"/>
        <v>Error?</v>
      </c>
      <c r="E6268" s="14" t="s">
        <v>209</v>
      </c>
    </row>
    <row r="6269" spans="1:5" x14ac:dyDescent="0.2">
      <c r="A6269">
        <v>6208</v>
      </c>
      <c r="B6269" s="1227">
        <f>'Acct Summary 7-8'!E82</f>
        <v>186268</v>
      </c>
      <c r="D6269" s="14" t="str">
        <f t="shared" si="96"/>
        <v>Error?</v>
      </c>
      <c r="E6269" s="14" t="s">
        <v>209</v>
      </c>
    </row>
    <row r="6270" spans="1:5" x14ac:dyDescent="0.2">
      <c r="A6270">
        <v>6209</v>
      </c>
      <c r="B6270" s="1227">
        <f>'Acct Summary 7-8'!F82</f>
        <v>50708</v>
      </c>
      <c r="D6270" s="14" t="str">
        <f t="shared" si="96"/>
        <v>Error?</v>
      </c>
      <c r="E6270" s="14" t="s">
        <v>209</v>
      </c>
    </row>
    <row r="6271" spans="1:5" x14ac:dyDescent="0.2">
      <c r="A6271">
        <v>6210</v>
      </c>
      <c r="B6271" s="1227">
        <f>'Acct Summary 7-8'!G82</f>
        <v>125269</v>
      </c>
      <c r="D6271" s="14" t="str">
        <f t="shared" ref="D6271:D6334" si="97">IF(ISBLANK(B6271),"OK",IF(A6271-B6271=0,"OK","Error?"))</f>
        <v>Error?</v>
      </c>
      <c r="E6271" s="14" t="s">
        <v>209</v>
      </c>
    </row>
    <row r="6272" spans="1:5" x14ac:dyDescent="0.2">
      <c r="A6272">
        <v>6211</v>
      </c>
      <c r="B6272" s="1227">
        <f>'Acct Summary 7-8'!H82</f>
        <v>3791994</v>
      </c>
      <c r="D6272" s="14" t="str">
        <f t="shared" si="97"/>
        <v>Error?</v>
      </c>
      <c r="E6272" s="14" t="s">
        <v>209</v>
      </c>
    </row>
    <row r="6273" spans="1:5" x14ac:dyDescent="0.2">
      <c r="A6273">
        <v>6212</v>
      </c>
      <c r="B6273" s="1227">
        <f>'Acct Summary 7-8'!I82</f>
        <v>73067</v>
      </c>
      <c r="D6273" s="14" t="str">
        <f t="shared" si="97"/>
        <v>Error?</v>
      </c>
      <c r="E6273" s="14" t="s">
        <v>209</v>
      </c>
    </row>
    <row r="6274" spans="1:5" x14ac:dyDescent="0.2">
      <c r="A6274">
        <v>6213</v>
      </c>
      <c r="B6274" s="1227">
        <f>'Acct Summary 7-8'!J82</f>
        <v>-107481</v>
      </c>
      <c r="D6274" s="14" t="str">
        <f t="shared" si="97"/>
        <v>Error?</v>
      </c>
      <c r="E6274" s="14" t="s">
        <v>209</v>
      </c>
    </row>
    <row r="6275" spans="1:5" x14ac:dyDescent="0.2">
      <c r="A6275">
        <v>6214</v>
      </c>
      <c r="B6275" s="1227">
        <f>'Acct Summary 7-8'!K82</f>
        <v>-44325</v>
      </c>
      <c r="D6275" s="14" t="str">
        <f t="shared" si="97"/>
        <v>Error?</v>
      </c>
      <c r="E6275" s="14" t="s">
        <v>209</v>
      </c>
    </row>
    <row r="6276" spans="1:5" x14ac:dyDescent="0.2">
      <c r="A6276">
        <v>6215</v>
      </c>
      <c r="B6276" s="1227">
        <f>'Acct Summary 7-8'!C83</f>
        <v>-1.3584517610925993E-2</v>
      </c>
      <c r="D6276" s="14" t="str">
        <f t="shared" si="97"/>
        <v>Error?</v>
      </c>
      <c r="E6276" s="14" t="s">
        <v>209</v>
      </c>
    </row>
    <row r="6277" spans="1:5" x14ac:dyDescent="0.2">
      <c r="A6277">
        <v>6216</v>
      </c>
      <c r="B6277" s="1227">
        <f>'Acct Summary 7-8'!D83</f>
        <v>-0.11214932359561623</v>
      </c>
      <c r="D6277" s="14" t="str">
        <f t="shared" si="97"/>
        <v>Error?</v>
      </c>
      <c r="E6277" s="14" t="s">
        <v>209</v>
      </c>
    </row>
    <row r="6278" spans="1:5" x14ac:dyDescent="0.2">
      <c r="A6278">
        <v>6217</v>
      </c>
      <c r="B6278" s="1227">
        <f>'Acct Summary 7-8'!E83</f>
        <v>0.40496917096417917</v>
      </c>
      <c r="D6278" s="14" t="str">
        <f t="shared" si="97"/>
        <v>Error?</v>
      </c>
      <c r="E6278" s="14" t="s">
        <v>209</v>
      </c>
    </row>
    <row r="6279" spans="1:5" x14ac:dyDescent="0.2">
      <c r="A6279">
        <v>6218</v>
      </c>
      <c r="B6279" s="1227">
        <f>'Acct Summary 7-8'!F83</f>
        <v>0.29990359650108528</v>
      </c>
      <c r="D6279" s="14" t="str">
        <f t="shared" si="97"/>
        <v>Error?</v>
      </c>
      <c r="E6279" s="14" t="s">
        <v>209</v>
      </c>
    </row>
    <row r="6280" spans="1:5" x14ac:dyDescent="0.2">
      <c r="A6280">
        <v>6219</v>
      </c>
      <c r="B6280" s="1227">
        <f>'Acct Summary 7-8'!G83</f>
        <v>0.16125394706523713</v>
      </c>
      <c r="D6280" s="14" t="str">
        <f t="shared" si="97"/>
        <v>Error?</v>
      </c>
      <c r="E6280" s="14" t="s">
        <v>209</v>
      </c>
    </row>
    <row r="6281" spans="1:5" x14ac:dyDescent="0.2">
      <c r="A6281">
        <v>6220</v>
      </c>
      <c r="B6281" s="1227">
        <f>'Acct Summary 7-8'!H83</f>
        <v>1</v>
      </c>
      <c r="D6281" s="14" t="str">
        <f t="shared" si="97"/>
        <v>Error?</v>
      </c>
      <c r="E6281" s="14" t="s">
        <v>209</v>
      </c>
    </row>
    <row r="6282" spans="1:5" x14ac:dyDescent="0.2">
      <c r="A6282">
        <v>6221</v>
      </c>
      <c r="B6282" s="1227">
        <f>'Acct Summary 7-8'!I83</f>
        <v>3.7753699570105818E-2</v>
      </c>
      <c r="D6282" s="14" t="str">
        <f t="shared" si="97"/>
        <v>Error?</v>
      </c>
      <c r="E6282" s="14" t="s">
        <v>209</v>
      </c>
    </row>
    <row r="6283" spans="1:5" x14ac:dyDescent="0.2">
      <c r="A6283">
        <v>6222</v>
      </c>
      <c r="B6283" s="1227">
        <f>'Acct Summary 7-8'!J83</f>
        <v>-0.164146007339769</v>
      </c>
      <c r="D6283" s="14" t="str">
        <f t="shared" si="97"/>
        <v>Error?</v>
      </c>
      <c r="E6283" s="14" t="s">
        <v>209</v>
      </c>
    </row>
    <row r="6284" spans="1:5" x14ac:dyDescent="0.2">
      <c r="A6284">
        <v>6223</v>
      </c>
      <c r="B6284" s="1227">
        <f>'Acct Summary 7-8'!K83</f>
        <v>0.75607675906183369</v>
      </c>
      <c r="D6284" s="14" t="str">
        <f t="shared" si="97"/>
        <v>Error?</v>
      </c>
      <c r="E6284" s="14" t="s">
        <v>209</v>
      </c>
    </row>
    <row r="6285" spans="1:5" x14ac:dyDescent="0.2">
      <c r="A6285">
        <v>6224</v>
      </c>
      <c r="B6285" s="1227">
        <f>'Acct Summary 7-8'!E37</f>
        <v>16659</v>
      </c>
      <c r="D6285" s="14" t="str">
        <f t="shared" si="97"/>
        <v>Error?</v>
      </c>
      <c r="E6285" s="14" t="s">
        <v>209</v>
      </c>
    </row>
    <row r="6286" spans="1:5" x14ac:dyDescent="0.2">
      <c r="A6286">
        <v>6225</v>
      </c>
      <c r="B6286" s="1227">
        <f>'Acct Summary 7-8'!E38</f>
        <v>758</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589332</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589332</v>
      </c>
      <c r="D6301" s="14" t="str">
        <f t="shared" si="97"/>
        <v>Error?</v>
      </c>
      <c r="E6301" s="14" t="s">
        <v>209</v>
      </c>
    </row>
    <row r="6302" spans="1:5" x14ac:dyDescent="0.2">
      <c r="A6302">
        <v>6241</v>
      </c>
      <c r="B6302" s="1227">
        <f>'Revenues 9-14'!J14</f>
        <v>566</v>
      </c>
      <c r="D6302" s="14" t="str">
        <f t="shared" si="97"/>
        <v>Error?</v>
      </c>
      <c r="E6302" s="14" t="s">
        <v>209</v>
      </c>
    </row>
    <row r="6303" spans="1:5" x14ac:dyDescent="0.2">
      <c r="A6303">
        <v>6242</v>
      </c>
      <c r="B6303" s="1227">
        <f>'Revenues 9-14'!J15</f>
        <v>767</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1333</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2864</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2864</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4015</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15600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4015</v>
      </c>
      <c r="D6351" s="14" t="str">
        <f t="shared" si="98"/>
        <v>Error?</v>
      </c>
      <c r="E6351" s="14" t="s">
        <v>209</v>
      </c>
    </row>
    <row r="6352" spans="1:5" x14ac:dyDescent="0.2">
      <c r="A6352">
        <v>6291</v>
      </c>
      <c r="B6352" s="1227">
        <f>'Revenues 9-14'!J109</f>
        <v>597544</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108859</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1044</v>
      </c>
      <c r="D6878" s="14" t="str">
        <f t="shared" si="106"/>
        <v>Error?</v>
      </c>
    </row>
    <row r="6879" spans="1:4" x14ac:dyDescent="0.2">
      <c r="A6879">
        <v>6818</v>
      </c>
      <c r="B6879" s="1227">
        <f>'Expenditures 15-22'!K21</f>
        <v>1044</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69667</v>
      </c>
      <c r="D6981" s="14" t="str">
        <f t="shared" si="108"/>
        <v>Error?</v>
      </c>
    </row>
    <row r="6982" spans="1:4" x14ac:dyDescent="0.2">
      <c r="A6982">
        <v>6921</v>
      </c>
      <c r="B6982" s="1227">
        <f>'Expenditures 15-22'!K85</f>
        <v>69667</v>
      </c>
      <c r="D6982" s="14" t="str">
        <f t="shared" si="108"/>
        <v>Error?</v>
      </c>
    </row>
    <row r="6983" spans="1:4" x14ac:dyDescent="0.2">
      <c r="A6983">
        <v>6922</v>
      </c>
      <c r="B6983" s="1227">
        <f>'Expenditures 15-22'!H86</f>
        <v>187162</v>
      </c>
      <c r="D6983" s="14" t="str">
        <f t="shared" si="108"/>
        <v>Error?</v>
      </c>
    </row>
    <row r="6984" spans="1:4" x14ac:dyDescent="0.2">
      <c r="A6984">
        <v>6923</v>
      </c>
      <c r="B6984" s="1227">
        <f>'Expenditures 15-22'!K86</f>
        <v>187162</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256829</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705025</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597544</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1249</v>
      </c>
      <c r="D7079" s="14" t="str">
        <f t="shared" si="109"/>
        <v>Error?</v>
      </c>
    </row>
    <row r="7080" spans="1:4" x14ac:dyDescent="0.2">
      <c r="A7080">
        <v>7019</v>
      </c>
      <c r="B7080" s="1227">
        <f>'Expenditures 15-22'!K220</f>
        <v>1249</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42218</v>
      </c>
      <c r="D7093" s="14" t="str">
        <f t="shared" si="109"/>
        <v>Error?</v>
      </c>
    </row>
    <row r="7094" spans="1:4" x14ac:dyDescent="0.2">
      <c r="A7094">
        <v>7033</v>
      </c>
      <c r="B7094" s="1227">
        <f>'Expenditures 15-22'!K248</f>
        <v>42218</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34989</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34989</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9941</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9941</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42752</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42752</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68699</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68699</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394252</v>
      </c>
      <c r="D7172" s="14" t="str">
        <f t="shared" si="111"/>
        <v>Error?</v>
      </c>
    </row>
    <row r="7173" spans="1:4" x14ac:dyDescent="0.2">
      <c r="A7173">
        <v>7112</v>
      </c>
      <c r="B7173" s="1227">
        <f>'Expenditures 15-22'!D318</f>
        <v>129143</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523395</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25249</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25249</v>
      </c>
      <c r="D7198" s="14" t="str">
        <f t="shared" si="111"/>
        <v>Error?</v>
      </c>
    </row>
    <row r="7199" spans="1:4" x14ac:dyDescent="0.2">
      <c r="A7199">
        <v>7138</v>
      </c>
      <c r="B7199" s="1227">
        <f>'Expenditures 15-22'!C323</f>
        <v>394252</v>
      </c>
      <c r="D7199" s="14" t="str">
        <f t="shared" si="111"/>
        <v>Error?</v>
      </c>
    </row>
    <row r="7200" spans="1:4" x14ac:dyDescent="0.2">
      <c r="A7200">
        <v>7139</v>
      </c>
      <c r="B7200" s="1227">
        <f>'Expenditures 15-22'!D323</f>
        <v>129143</v>
      </c>
      <c r="D7200" s="14" t="str">
        <f t="shared" si="111"/>
        <v>Error?</v>
      </c>
    </row>
    <row r="7201" spans="1:4" x14ac:dyDescent="0.2">
      <c r="A7201">
        <v>7140</v>
      </c>
      <c r="B7201" s="1227">
        <f>'Expenditures 15-22'!E323</f>
        <v>181630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705025</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394252</v>
      </c>
      <c r="D7216" s="14" t="str">
        <f t="shared" si="111"/>
        <v>Error?</v>
      </c>
    </row>
    <row r="7217" spans="1:4" x14ac:dyDescent="0.2">
      <c r="A7217">
        <v>7156</v>
      </c>
      <c r="B7217" s="1227">
        <f>'Expenditures 15-22'!D331</f>
        <v>129143</v>
      </c>
      <c r="D7217" s="14" t="str">
        <f t="shared" si="111"/>
        <v>Error?</v>
      </c>
    </row>
    <row r="7218" spans="1:4" x14ac:dyDescent="0.2">
      <c r="A7218">
        <v>7157</v>
      </c>
      <c r="B7218" s="1227">
        <f>'Expenditures 15-22'!E331</f>
        <v>181630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705025</v>
      </c>
      <c r="D7224" s="14" t="str">
        <f t="shared" si="111"/>
        <v>Error?</v>
      </c>
    </row>
    <row r="7225" spans="1:4" x14ac:dyDescent="0.2">
      <c r="A7225">
        <v>7164</v>
      </c>
      <c r="B7225" s="1227">
        <f>'Expenditures 15-22'!K332</f>
        <v>-107481</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86146</v>
      </c>
      <c r="D7263" s="14" t="str">
        <f t="shared" si="112"/>
        <v>Error?</v>
      </c>
    </row>
    <row r="7264" spans="1:4" x14ac:dyDescent="0.2">
      <c r="A7264">
        <f t="shared" si="113"/>
        <v>7203</v>
      </c>
      <c r="B7264" s="1227">
        <f>'Expenditures 15-22'!D17</f>
        <v>12882</v>
      </c>
      <c r="D7264" s="14" t="str">
        <f t="shared" si="112"/>
        <v>Error?</v>
      </c>
    </row>
    <row r="7265" spans="1:5" x14ac:dyDescent="0.2">
      <c r="A7265">
        <f t="shared" si="113"/>
        <v>7204</v>
      </c>
      <c r="B7265" s="1227">
        <f>'Expenditures 15-22'!E17</f>
        <v>8514</v>
      </c>
      <c r="D7265" s="14" t="str">
        <f t="shared" si="112"/>
        <v>Error?</v>
      </c>
    </row>
    <row r="7266" spans="1:5" x14ac:dyDescent="0.2">
      <c r="A7266">
        <f t="shared" si="113"/>
        <v>7205</v>
      </c>
      <c r="B7266" s="1227">
        <f>'Expenditures 15-22'!F17</f>
        <v>923</v>
      </c>
      <c r="D7266" s="14" t="str">
        <f t="shared" si="112"/>
        <v>Error?</v>
      </c>
    </row>
    <row r="7267" spans="1:5" x14ac:dyDescent="0.2">
      <c r="A7267">
        <f t="shared" si="113"/>
        <v>7206</v>
      </c>
      <c r="B7267" s="1227">
        <f>'Expenditures 15-22'!G17</f>
        <v>394</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266866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15600</v>
      </c>
      <c r="D7712" s="14" t="str">
        <f t="shared" si="126"/>
        <v>Error?</v>
      </c>
      <c r="E7712" s="14" t="s">
        <v>988</v>
      </c>
    </row>
    <row r="7713" spans="1:6" x14ac:dyDescent="0.2">
      <c r="A7713">
        <v>7652</v>
      </c>
      <c r="B7713" s="1227">
        <f>'Rest Tax Levies-Tort Im 26'!J8</f>
        <v>188697</v>
      </c>
      <c r="D7713" s="14" t="str">
        <f t="shared" si="126"/>
        <v>Error?</v>
      </c>
      <c r="E7713" s="14" t="s">
        <v>988</v>
      </c>
    </row>
    <row r="7714" spans="1:6" x14ac:dyDescent="0.2">
      <c r="A7714">
        <v>7653</v>
      </c>
      <c r="B7714" s="1227">
        <f>'Rest Tax Levies-Tort Im 26'!K9</f>
        <v>28003</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188697</v>
      </c>
      <c r="D7718" s="14" t="str">
        <f t="shared" si="126"/>
        <v>Error?</v>
      </c>
      <c r="E7718" s="14" t="s">
        <v>988</v>
      </c>
    </row>
    <row r="7719" spans="1:6" x14ac:dyDescent="0.2">
      <c r="A7719">
        <v>7658</v>
      </c>
      <c r="B7719" s="1227">
        <f>'Rest Tax Levies-Tort Im 26'!K12</f>
        <v>43603</v>
      </c>
      <c r="D7719" s="14" t="str">
        <f t="shared" si="126"/>
        <v>Error?</v>
      </c>
      <c r="E7719" s="14" t="s">
        <v>988</v>
      </c>
    </row>
    <row r="7720" spans="1:6" x14ac:dyDescent="0.2">
      <c r="A7720">
        <v>7659</v>
      </c>
      <c r="B7720" s="1227">
        <f>'Rest Tax Levies-Tort Im 26'!H14</f>
        <v>72889</v>
      </c>
      <c r="D7720" s="14" t="str">
        <f t="shared" si="126"/>
        <v>Error?</v>
      </c>
      <c r="E7720" s="14" t="s">
        <v>988</v>
      </c>
    </row>
    <row r="7721" spans="1:6" x14ac:dyDescent="0.2">
      <c r="A7721">
        <v>7660</v>
      </c>
      <c r="B7721" s="1227">
        <f>'Rest Tax Levies-Tort Im 26'!K14</f>
        <v>43603</v>
      </c>
      <c r="D7721" s="14" t="str">
        <f t="shared" si="126"/>
        <v>Error?</v>
      </c>
      <c r="E7721" s="14" t="s">
        <v>988</v>
      </c>
    </row>
    <row r="7722" spans="1:6" x14ac:dyDescent="0.2">
      <c r="A7722">
        <v>7661</v>
      </c>
      <c r="B7722" s="1227">
        <f>'Rest Tax Levies-Tort Im 26'!J15</f>
        <v>188697</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188697</v>
      </c>
      <c r="D7730" s="14" t="str">
        <f t="shared" si="126"/>
        <v>Error?</v>
      </c>
      <c r="E7730" s="14" t="s">
        <v>988</v>
      </c>
    </row>
    <row r="7731" spans="1:6" x14ac:dyDescent="0.2">
      <c r="A7731">
        <v>7670</v>
      </c>
      <c r="B7731" s="1227">
        <f>'Revenues 9-14'!H103</f>
        <v>188697</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DeficitAFRSum Calc 36</vt:lpstr>
      <vt:lpstr>Opinion-Notes 35</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2016-10-07T20:09:02Z</cp:lastPrinted>
  <dcterms:created xsi:type="dcterms:W3CDTF">2003-10-29T19:06:34Z</dcterms:created>
  <dcterms:modified xsi:type="dcterms:W3CDTF">2016-10-19T20:58:50Z</dcterms:modified>
</cp:coreProperties>
</file>